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rakoroska01-my.sharepoint.com/personal/jasmina_pungartnik_rra-koroska_si/Documents/Namizje/LAS KOZJAK POHORJE/02_VZORCI/LAS VIKTORIJA EXCEL obrazci/RE_ Priloga 2A in Priloga 2B - javni poziv LAS/Obrazci prilagojeni za LAS KP/"/>
    </mc:Choice>
  </mc:AlternateContent>
  <xr:revisionPtr revIDLastSave="115" documentId="13_ncr:1_{E8348EB8-46DD-4CE0-BA81-C9CC57275398}" xr6:coauthVersionLast="47" xr6:coauthVersionMax="47" xr10:uidLastSave="{FF63DE38-E8E1-4E7E-9672-38EF6CA4778D}"/>
  <bookViews>
    <workbookView xWindow="-110" yWindow="-110" windowWidth="19420" windowHeight="10300" tabRatio="661" firstSheet="5" xr2:uid="{5AE23941-DAFA-4663-8332-30C4D0279704}"/>
  </bookViews>
  <sheets>
    <sheet name="Skupni" sheetId="9" r:id="rId1"/>
    <sheet name="Skupni po fazah" sheetId="1" r:id="rId2"/>
    <sheet name="Vodilni partner" sheetId="4" r:id="rId3"/>
    <sheet name="Partner1" sheetId="10" r:id="rId4"/>
    <sheet name="Partner 2" sheetId="11" r:id="rId5"/>
    <sheet name="Partner 3" sheetId="12" r:id="rId6"/>
  </sheets>
  <definedNames>
    <definedName name="_xlnm.Print_Area" localSheetId="4">'Partner 2'!$A$1:$J$61</definedName>
    <definedName name="_xlnm.Print_Area" localSheetId="5">'Partner 3'!$A$1:$J$61</definedName>
    <definedName name="_xlnm.Print_Area" localSheetId="3">Partner1!$A$1:$J$61</definedName>
    <definedName name="_xlnm.Print_Area" localSheetId="0">Skupni!$A$1:$J$61</definedName>
    <definedName name="_xlnm.Print_Area" localSheetId="1">'Skupni po fazah'!$A$1:$J$61</definedName>
    <definedName name="_xlnm.Print_Area" localSheetId="2">'Vodilni partner'!$A$1:$J$61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2" l="1"/>
  <c r="D53" i="12"/>
  <c r="F52" i="12"/>
  <c r="H51" i="12"/>
  <c r="G51" i="12" s="1"/>
  <c r="H50" i="12"/>
  <c r="G50" i="12" s="1"/>
  <c r="H49" i="12"/>
  <c r="G49" i="12" s="1"/>
  <c r="H48" i="12"/>
  <c r="G48" i="12"/>
  <c r="H47" i="12"/>
  <c r="G47" i="12" s="1"/>
  <c r="H46" i="12"/>
  <c r="G46" i="12"/>
  <c r="H45" i="12"/>
  <c r="G45" i="12" s="1"/>
  <c r="H44" i="12"/>
  <c r="G44" i="12" s="1"/>
  <c r="H43" i="12"/>
  <c r="G43" i="12" s="1"/>
  <c r="H42" i="12"/>
  <c r="G42" i="12" s="1"/>
  <c r="H41" i="12"/>
  <c r="G41" i="12"/>
  <c r="H40" i="12"/>
  <c r="G40" i="12" s="1"/>
  <c r="H39" i="12"/>
  <c r="G39" i="12"/>
  <c r="H38" i="12"/>
  <c r="G38" i="12"/>
  <c r="H37" i="12"/>
  <c r="G37" i="12"/>
  <c r="H36" i="12"/>
  <c r="G36" i="12" s="1"/>
  <c r="H35" i="12"/>
  <c r="G35" i="12"/>
  <c r="H34" i="12"/>
  <c r="G34" i="12"/>
  <c r="H33" i="12"/>
  <c r="G33" i="12"/>
  <c r="H32" i="12"/>
  <c r="G32" i="12"/>
  <c r="E28" i="12"/>
  <c r="F27" i="12"/>
  <c r="D27" i="12"/>
  <c r="H26" i="12"/>
  <c r="G26" i="12"/>
  <c r="H25" i="12"/>
  <c r="G25" i="12"/>
  <c r="H24" i="12"/>
  <c r="G24" i="12"/>
  <c r="H23" i="12"/>
  <c r="G23" i="12"/>
  <c r="H22" i="12"/>
  <c r="G22" i="12"/>
  <c r="H21" i="12"/>
  <c r="G21" i="12"/>
  <c r="H20" i="12"/>
  <c r="G20" i="12"/>
  <c r="H19" i="12"/>
  <c r="G19" i="12" s="1"/>
  <c r="H18" i="12"/>
  <c r="G18" i="12"/>
  <c r="H17" i="12"/>
  <c r="G17" i="12" s="1"/>
  <c r="H16" i="12"/>
  <c r="G16" i="12"/>
  <c r="H15" i="12"/>
  <c r="G15" i="12" s="1"/>
  <c r="H14" i="12"/>
  <c r="G14" i="12"/>
  <c r="H13" i="12"/>
  <c r="G13" i="12"/>
  <c r="H12" i="12"/>
  <c r="G12" i="12"/>
  <c r="H11" i="12"/>
  <c r="G11" i="12"/>
  <c r="H10" i="12"/>
  <c r="G10" i="12" s="1"/>
  <c r="H9" i="12"/>
  <c r="G9" i="12" s="1"/>
  <c r="H8" i="12"/>
  <c r="G8" i="12"/>
  <c r="H7" i="12"/>
  <c r="G7" i="12"/>
  <c r="E59" i="11"/>
  <c r="F52" i="11"/>
  <c r="E52" i="11"/>
  <c r="D52" i="11"/>
  <c r="H51" i="11"/>
  <c r="G51" i="11"/>
  <c r="H50" i="11"/>
  <c r="G50" i="11"/>
  <c r="H49" i="11"/>
  <c r="G49" i="11"/>
  <c r="H48" i="11"/>
  <c r="G48" i="11"/>
  <c r="H47" i="11"/>
  <c r="G47" i="11"/>
  <c r="H46" i="11"/>
  <c r="G46" i="11"/>
  <c r="H45" i="11"/>
  <c r="G45" i="11"/>
  <c r="H44" i="11"/>
  <c r="G44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7" i="11"/>
  <c r="G37" i="11"/>
  <c r="H36" i="11"/>
  <c r="G36" i="11"/>
  <c r="H35" i="11"/>
  <c r="G35" i="11"/>
  <c r="H34" i="11"/>
  <c r="G34" i="11"/>
  <c r="H33" i="11"/>
  <c r="G33" i="11"/>
  <c r="H32" i="11"/>
  <c r="F27" i="11"/>
  <c r="E27" i="11"/>
  <c r="D27" i="11"/>
  <c r="H26" i="11"/>
  <c r="G26" i="11"/>
  <c r="H25" i="11"/>
  <c r="G25" i="11" s="1"/>
  <c r="H24" i="11"/>
  <c r="G24" i="11"/>
  <c r="H23" i="11"/>
  <c r="G23" i="11"/>
  <c r="H22" i="11"/>
  <c r="G22" i="11"/>
  <c r="H21" i="11"/>
  <c r="G21" i="11"/>
  <c r="H20" i="11"/>
  <c r="G20" i="11"/>
  <c r="H19" i="11"/>
  <c r="G19" i="11"/>
  <c r="H18" i="11"/>
  <c r="G18" i="11"/>
  <c r="H17" i="11"/>
  <c r="G17" i="11" s="1"/>
  <c r="H16" i="11"/>
  <c r="G16" i="11"/>
  <c r="H15" i="11"/>
  <c r="G15" i="11" s="1"/>
  <c r="H14" i="11"/>
  <c r="G14" i="11" s="1"/>
  <c r="H13" i="11"/>
  <c r="G13" i="11"/>
  <c r="H12" i="11"/>
  <c r="G12" i="11"/>
  <c r="H11" i="11"/>
  <c r="G11" i="11"/>
  <c r="H10" i="11"/>
  <c r="G10" i="11"/>
  <c r="H9" i="11"/>
  <c r="G9" i="11"/>
  <c r="H8" i="11"/>
  <c r="G8" i="11"/>
  <c r="H7" i="11"/>
  <c r="G7" i="11"/>
  <c r="E59" i="10"/>
  <c r="F52" i="10"/>
  <c r="H51" i="10"/>
  <c r="G51" i="10"/>
  <c r="H50" i="10"/>
  <c r="G50" i="10"/>
  <c r="H49" i="10"/>
  <c r="G49" i="10" s="1"/>
  <c r="H48" i="10"/>
  <c r="G48" i="10"/>
  <c r="H47" i="10"/>
  <c r="G47" i="10"/>
  <c r="H46" i="10"/>
  <c r="G46" i="10" s="1"/>
  <c r="H45" i="10"/>
  <c r="G45" i="10"/>
  <c r="H44" i="10"/>
  <c r="G44" i="10"/>
  <c r="H43" i="10"/>
  <c r="G43" i="10"/>
  <c r="H42" i="10"/>
  <c r="G42" i="10"/>
  <c r="H41" i="10"/>
  <c r="G41" i="10"/>
  <c r="H40" i="10"/>
  <c r="G40" i="10"/>
  <c r="H39" i="10"/>
  <c r="G39" i="10" s="1"/>
  <c r="H38" i="10"/>
  <c r="G38" i="10"/>
  <c r="H37" i="10"/>
  <c r="G37" i="10"/>
  <c r="H36" i="10"/>
  <c r="G36" i="10"/>
  <c r="H35" i="10"/>
  <c r="G35" i="10"/>
  <c r="H34" i="10"/>
  <c r="G34" i="10"/>
  <c r="H33" i="10"/>
  <c r="G33" i="10"/>
  <c r="H32" i="10"/>
  <c r="G32" i="10" s="1"/>
  <c r="F27" i="10"/>
  <c r="H26" i="10"/>
  <c r="G26" i="10" s="1"/>
  <c r="H25" i="10"/>
  <c r="G25" i="10"/>
  <c r="H24" i="10"/>
  <c r="G24" i="10"/>
  <c r="H23" i="10"/>
  <c r="G23" i="10"/>
  <c r="H22" i="10"/>
  <c r="G22" i="10"/>
  <c r="H21" i="10"/>
  <c r="G21" i="10"/>
  <c r="H20" i="10"/>
  <c r="G20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 s="1"/>
  <c r="H12" i="10"/>
  <c r="G12" i="10"/>
  <c r="H11" i="10"/>
  <c r="G11" i="10"/>
  <c r="H10" i="10"/>
  <c r="G10" i="10" s="1"/>
  <c r="H9" i="10"/>
  <c r="G9" i="10"/>
  <c r="H8" i="10"/>
  <c r="G8" i="10"/>
  <c r="H7" i="10"/>
  <c r="G7" i="10" s="1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7" i="4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D34" i="9"/>
  <c r="F27" i="9"/>
  <c r="F28" i="9" s="1"/>
  <c r="C34" i="9" s="1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G8" i="9" s="1"/>
  <c r="H7" i="9"/>
  <c r="G7" i="9" s="1"/>
  <c r="F52" i="4"/>
  <c r="F27" i="4"/>
  <c r="F52" i="1"/>
  <c r="F53" i="12" l="1"/>
  <c r="E53" i="12"/>
  <c r="C59" i="12" s="1"/>
  <c r="E52" i="12"/>
  <c r="D52" i="12"/>
  <c r="H52" i="12"/>
  <c r="F59" i="12"/>
  <c r="D28" i="12"/>
  <c r="B59" i="12" s="1"/>
  <c r="H27" i="12"/>
  <c r="H28" i="12" s="1"/>
  <c r="H59" i="12" s="1"/>
  <c r="E27" i="12"/>
  <c r="F28" i="12"/>
  <c r="G27" i="12"/>
  <c r="G28" i="12" s="1"/>
  <c r="F53" i="11"/>
  <c r="D59" i="11" s="1"/>
  <c r="E53" i="11"/>
  <c r="C59" i="11" s="1"/>
  <c r="H52" i="11"/>
  <c r="G52" i="11"/>
  <c r="D53" i="11"/>
  <c r="B59" i="11" s="1"/>
  <c r="H53" i="11"/>
  <c r="G32" i="11"/>
  <c r="G53" i="11" s="1"/>
  <c r="F59" i="11"/>
  <c r="F28" i="11"/>
  <c r="E28" i="11"/>
  <c r="D28" i="11"/>
  <c r="H27" i="11"/>
  <c r="F53" i="10"/>
  <c r="D53" i="10"/>
  <c r="E52" i="10"/>
  <c r="E53" i="10"/>
  <c r="H52" i="10"/>
  <c r="H53" i="10" s="1"/>
  <c r="G52" i="10"/>
  <c r="G53" i="10" s="1"/>
  <c r="D52" i="10"/>
  <c r="D28" i="10"/>
  <c r="E28" i="10"/>
  <c r="F59" i="10"/>
  <c r="F28" i="10"/>
  <c r="E27" i="10"/>
  <c r="D27" i="10"/>
  <c r="H27" i="10"/>
  <c r="E28" i="4"/>
  <c r="F53" i="4"/>
  <c r="E52" i="4"/>
  <c r="D52" i="4"/>
  <c r="E27" i="4"/>
  <c r="D27" i="4"/>
  <c r="F28" i="4"/>
  <c r="D28" i="4"/>
  <c r="F53" i="1"/>
  <c r="E52" i="1"/>
  <c r="D52" i="1"/>
  <c r="E28" i="9"/>
  <c r="B34" i="9" s="1"/>
  <c r="D27" i="9"/>
  <c r="E27" i="9"/>
  <c r="D28" i="9"/>
  <c r="A34" i="9" s="1"/>
  <c r="E34" i="9"/>
  <c r="H27" i="9"/>
  <c r="D53" i="4"/>
  <c r="E53" i="4"/>
  <c r="D53" i="1"/>
  <c r="E53" i="1"/>
  <c r="D59" i="12" l="1"/>
  <c r="H53" i="12"/>
  <c r="G52" i="12"/>
  <c r="G53" i="12" s="1"/>
  <c r="G59" i="12" s="1"/>
  <c r="H59" i="11"/>
  <c r="H28" i="11"/>
  <c r="G27" i="11"/>
  <c r="G28" i="11" s="1"/>
  <c r="G59" i="11" s="1"/>
  <c r="B59" i="10"/>
  <c r="C59" i="10"/>
  <c r="D59" i="10"/>
  <c r="H28" i="10"/>
  <c r="H59" i="10" s="1"/>
  <c r="G27" i="10"/>
  <c r="G28" i="10" s="1"/>
  <c r="G59" i="10" s="1"/>
  <c r="H28" i="9"/>
  <c r="G34" i="9" s="1"/>
  <c r="G27" i="9"/>
  <c r="G28" i="9" s="1"/>
  <c r="F34" i="9" s="1"/>
  <c r="E59" i="4"/>
  <c r="D59" i="4"/>
  <c r="H52" i="4"/>
  <c r="G52" i="4" s="1"/>
  <c r="G53" i="4" s="1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G32" i="4" s="1"/>
  <c r="H27" i="4"/>
  <c r="G27" i="4" s="1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G8" i="4" s="1"/>
  <c r="H7" i="4"/>
  <c r="E59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G32" i="1" s="1"/>
  <c r="F27" i="1"/>
  <c r="H7" i="1"/>
  <c r="G7" i="1" s="1"/>
  <c r="G28" i="4" l="1"/>
  <c r="G59" i="4" s="1"/>
  <c r="E27" i="1"/>
  <c r="D27" i="1"/>
  <c r="F28" i="1"/>
  <c r="D59" i="1" s="1"/>
  <c r="D28" i="1"/>
  <c r="E28" i="1"/>
  <c r="C59" i="1" s="1"/>
  <c r="F59" i="4"/>
  <c r="H28" i="4"/>
  <c r="C59" i="4"/>
  <c r="F59" i="1"/>
  <c r="H53" i="4"/>
  <c r="B59" i="4"/>
  <c r="H52" i="1"/>
  <c r="H27" i="1"/>
  <c r="G27" i="1" s="1"/>
  <c r="H26" i="1"/>
  <c r="H8" i="1"/>
  <c r="G8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53" i="1" l="1"/>
  <c r="G52" i="1"/>
  <c r="G53" i="1" s="1"/>
  <c r="B59" i="1"/>
  <c r="H59" i="4"/>
  <c r="H28" i="1"/>
  <c r="H59" i="1" s="1"/>
  <c r="G28" i="1"/>
  <c r="G59" i="1" l="1"/>
</calcChain>
</file>

<file path=xl/sharedStrings.xml><?xml version="1.0" encoding="utf-8"?>
<sst xmlns="http://schemas.openxmlformats.org/spreadsheetml/2006/main" count="649" uniqueCount="30">
  <si>
    <t>2. JAVNI POZIV LAS Kozjak-Pohorje(ESRR)</t>
  </si>
  <si>
    <t>Navodila za izpolnjevanje: Vsebino in zneske vnesete samo v siva polja. V rumenem polju izberite vrsto stroška. Ostalo tabela izračuna samodejno.</t>
  </si>
  <si>
    <t xml:space="preserve">NAZIV PROJEKTA: </t>
  </si>
  <si>
    <t>NAZIV VODILNEGA PARTNERJA / PARTNERJA: AKTIVNOST</t>
  </si>
  <si>
    <t>OBLIKA FINANCIRANJA (DEJANSKI STROŠKI/PAVŠALNA STOPNJA)</t>
  </si>
  <si>
    <t>VRSTA STROŠKA</t>
  </si>
  <si>
    <t>SKUPNI STROŠKI Z DDV (EUR)</t>
  </si>
  <si>
    <t>SKUPNI STROŠKI BREZ DDV (EUR)</t>
  </si>
  <si>
    <t>SKUPNI UPRAVIČENI STROŠKI (EUR)</t>
  </si>
  <si>
    <t>NEUPRAVIČENI STROŠKI (EUR)</t>
  </si>
  <si>
    <t>ZNESEK SOFINANCIRANJA oz. POGODBENA VREDNOST (EUR)</t>
  </si>
  <si>
    <t>ODSTOTEK SOFINANCIRANJA oz. POGODBENA STOPNJA</t>
  </si>
  <si>
    <t>DEJANSKI STROŠKI</t>
  </si>
  <si>
    <t>IZBERI</t>
  </si>
  <si>
    <t>PAVŠALNA STOPNJA</t>
  </si>
  <si>
    <t>Stroški osebja</t>
  </si>
  <si>
    <t>SKUPAJ</t>
  </si>
  <si>
    <t>Podatki v tabeli se bodo izpisali samodejno - ne vnašajte ničasar!</t>
  </si>
  <si>
    <t>VREDNOST PROJEKTA - SKUPAJ</t>
  </si>
  <si>
    <t>SKUPNI UPRAVIČENI DEJANSKI STROŠKI</t>
  </si>
  <si>
    <t>SKUPNI UPRAVIČENI STROŠKI OSEBJA (PAVŠAL)</t>
  </si>
  <si>
    <t>ZNESEK SOFINANCIRANJA (EUR)</t>
  </si>
  <si>
    <t>2. JAVNI POZIV LAS KOZJAK-POHORJE (ESRR)</t>
  </si>
  <si>
    <t xml:space="preserve"> 1. FAZA
NAZIV VODILNI PARTNER/PARTNER: AKTIVNOST</t>
  </si>
  <si>
    <t>2. FAZA
NAZIV VODILNI PARTNER/PARTNER: AKTIVNOST</t>
  </si>
  <si>
    <t xml:space="preserve">NAZIV PARTNERJA: </t>
  </si>
  <si>
    <t>AKTIVNOST (1. FAZA)</t>
  </si>
  <si>
    <t>AKTIVNOST (2. FAZA)</t>
  </si>
  <si>
    <t>VREDNOST PROJEKTA - VODILNI PARTNER</t>
  </si>
  <si>
    <t>Stroški nakupa nepremičnin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</si>
</sst>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2" xfId="0" applyFill="1" applyBorder="1" applyProtection="1">
      <protection locked="0"/>
    </xf>
    <xf numFmtId="0" fontId="3" fillId="0" borderId="0" xfId="0" applyFont="1" applyProtection="1">
      <protection hidden="1"/>
    </xf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4" fontId="0" fillId="3" borderId="1" xfId="0" applyNumberFormat="1" applyFill="1" applyBorder="1" applyAlignment="1" applyProtection="1">
      <alignment horizontal="center"/>
      <protection hidden="1"/>
    </xf>
    <xf numFmtId="4" fontId="0" fillId="5" borderId="1" xfId="0" applyNumberFormat="1" applyFill="1" applyBorder="1" applyAlignment="1" applyProtection="1">
      <alignment horizontal="center"/>
      <protection hidden="1"/>
    </xf>
    <xf numFmtId="4" fontId="1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1" fillId="4" borderId="3" xfId="0" applyFont="1" applyFill="1" applyBorder="1" applyProtection="1">
      <protection hidden="1"/>
    </xf>
    <xf numFmtId="4" fontId="0" fillId="4" borderId="8" xfId="0" applyNumberFormat="1" applyFill="1" applyBorder="1" applyAlignment="1" applyProtection="1">
      <alignment horizontal="center"/>
      <protection hidden="1"/>
    </xf>
    <xf numFmtId="4" fontId="1" fillId="4" borderId="3" xfId="0" applyNumberFormat="1" applyFont="1" applyFill="1" applyBorder="1" applyAlignment="1" applyProtection="1">
      <alignment horizontal="center"/>
      <protection hidden="1"/>
    </xf>
    <xf numFmtId="4" fontId="1" fillId="4" borderId="6" xfId="0" applyNumberFormat="1" applyFont="1" applyFill="1" applyBorder="1" applyAlignment="1" applyProtection="1">
      <alignment horizontal="center"/>
      <protection hidden="1"/>
    </xf>
    <xf numFmtId="4" fontId="1" fillId="4" borderId="4" xfId="0" applyNumberFormat="1" applyFont="1" applyFill="1" applyBorder="1" applyAlignment="1" applyProtection="1">
      <alignment horizontal="center"/>
      <protection hidden="1"/>
    </xf>
    <xf numFmtId="4" fontId="1" fillId="4" borderId="5" xfId="0" applyNumberFormat="1" applyFont="1" applyFill="1" applyBorder="1" applyAlignment="1" applyProtection="1">
      <alignment horizontal="center"/>
      <protection hidden="1"/>
    </xf>
    <xf numFmtId="4" fontId="0" fillId="4" borderId="2" xfId="0" applyNumberFormat="1" applyFill="1" applyBorder="1" applyAlignment="1" applyProtection="1">
      <alignment horizontal="center"/>
      <protection hidden="1"/>
    </xf>
    <xf numFmtId="3" fontId="0" fillId="4" borderId="2" xfId="0" applyNumberFormat="1" applyFill="1" applyBorder="1" applyAlignment="1" applyProtection="1">
      <alignment horizontal="center"/>
      <protection hidden="1"/>
    </xf>
    <xf numFmtId="4" fontId="0" fillId="4" borderId="1" xfId="0" applyNumberFormat="1" applyFill="1" applyBorder="1" applyAlignment="1" applyProtection="1">
      <alignment horizontal="center"/>
      <protection hidden="1"/>
    </xf>
    <xf numFmtId="4" fontId="0" fillId="4" borderId="7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4" fontId="0" fillId="3" borderId="2" xfId="0" applyNumberFormat="1" applyFill="1" applyBorder="1" applyAlignment="1" applyProtection="1">
      <alignment horizontal="center" vertical="center"/>
      <protection locked="0"/>
    </xf>
    <xf numFmtId="4" fontId="0" fillId="3" borderId="1" xfId="0" applyNumberFormat="1" applyFill="1" applyBorder="1" applyAlignment="1" applyProtection="1">
      <alignment horizontal="center" vertical="center"/>
      <protection locked="0"/>
    </xf>
    <xf numFmtId="4" fontId="0" fillId="3" borderId="7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left" wrapText="1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8" xfId="0" applyFill="1" applyBorder="1" applyAlignment="1" applyProtection="1">
      <alignment wrapText="1"/>
      <protection hidden="1"/>
    </xf>
    <xf numFmtId="0" fontId="1" fillId="4" borderId="3" xfId="0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4" fontId="1" fillId="4" borderId="10" xfId="0" applyNumberFormat="1" applyFont="1" applyFill="1" applyBorder="1" applyAlignment="1" applyProtection="1">
      <alignment horizontal="center"/>
      <protection hidden="1"/>
    </xf>
    <xf numFmtId="4" fontId="1" fillId="4" borderId="11" xfId="0" applyNumberFormat="1" applyFont="1" applyFill="1" applyBorder="1" applyAlignment="1" applyProtection="1">
      <alignment horizontal="center"/>
      <protection hidden="1"/>
    </xf>
    <xf numFmtId="4" fontId="2" fillId="4" borderId="12" xfId="0" applyNumberFormat="1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0" xfId="0" applyFont="1"/>
    <xf numFmtId="0" fontId="1" fillId="3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horizontal="left" wrapText="1"/>
      <protection locked="0"/>
    </xf>
    <xf numFmtId="0" fontId="4" fillId="4" borderId="9" xfId="0" applyFont="1" applyFill="1" applyBorder="1" applyAlignment="1" applyProtection="1">
      <alignment horizontal="left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867813</xdr:colOff>
      <xdr:row>3</xdr:row>
      <xdr:rowOff>108433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8117D8D-45A9-4DC2-A7E0-2F5D4FD55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68696" y="96506"/>
          <a:ext cx="2067742" cy="7263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867813</xdr:colOff>
      <xdr:row>3</xdr:row>
      <xdr:rowOff>108433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3070634-FA5E-5260-3C3B-8B2966615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3197" y="96506"/>
          <a:ext cx="2146231" cy="6828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867814</xdr:colOff>
      <xdr:row>3</xdr:row>
      <xdr:rowOff>108433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72ACA7F-41F4-4D81-A857-CF9DA97A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2196" y="96506"/>
          <a:ext cx="2067742" cy="7263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867814</xdr:colOff>
      <xdr:row>3</xdr:row>
      <xdr:rowOff>108433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AAB2837-B28D-4BA2-8F5A-8BA3D369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97146" y="96506"/>
          <a:ext cx="2147118" cy="7104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867814</xdr:colOff>
      <xdr:row>3</xdr:row>
      <xdr:rowOff>108433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6BEDD30-552C-4724-A498-0EFE98D5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97146" y="96506"/>
          <a:ext cx="2147118" cy="7104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1362296</xdr:colOff>
      <xdr:row>0</xdr:row>
      <xdr:rowOff>96506</xdr:rowOff>
    </xdr:from>
    <xdr:to>
      <xdr:col>8</xdr:col>
      <xdr:colOff>867814</xdr:colOff>
      <xdr:row>3</xdr:row>
      <xdr:rowOff>108433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ADE4D72-8DD2-42F0-A934-A01C5AD4A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97146" y="96506"/>
          <a:ext cx="2147118" cy="710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3C052-383A-4DD8-A386-C2FA0177BB09}">
  <dimension ref="A1:I55"/>
  <sheetViews>
    <sheetView tabSelected="1" zoomScale="55" zoomScaleNormal="55" workbookViewId="0">
      <selection activeCell="F38" sqref="F38"/>
    </sheetView>
  </sheetViews>
  <sheetFormatPr defaultRowHeight="14.45"/>
  <cols>
    <col min="1" max="1" width="48.28515625" customWidth="1"/>
    <col min="2" max="2" width="26.140625" customWidth="1"/>
    <col min="3" max="3" width="39.5703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0</v>
      </c>
    </row>
    <row r="4" spans="1:9" ht="18.600000000000001">
      <c r="A4" s="49" t="s">
        <v>1</v>
      </c>
    </row>
    <row r="5" spans="1:9" ht="18.600000000000001">
      <c r="A5" s="53" t="s">
        <v>2</v>
      </c>
      <c r="B5" s="53"/>
      <c r="C5" s="53"/>
    </row>
    <row r="6" spans="1:9" ht="59.45" customHeight="1">
      <c r="A6" s="46" t="s">
        <v>3</v>
      </c>
      <c r="B6" s="47" t="s">
        <v>4</v>
      </c>
      <c r="C6" s="48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2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2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2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2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2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2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2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2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2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3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3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3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3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3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3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3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3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3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3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3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23"/>
      <c r="B27" s="10" t="s">
        <v>14</v>
      </c>
      <c r="C27" s="11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"/>
      <c r="B28" s="4"/>
      <c r="C28" s="12" t="s">
        <v>16</v>
      </c>
      <c r="D28" s="43">
        <f>SUM(D7:D26,F27)</f>
        <v>0</v>
      </c>
      <c r="E28" s="44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31" spans="1:9" ht="18.600000000000001">
      <c r="A31" s="49" t="s">
        <v>17</v>
      </c>
    </row>
    <row r="32" spans="1:9" ht="18.600000000000001">
      <c r="A32" s="54" t="s">
        <v>18</v>
      </c>
      <c r="B32" s="54"/>
      <c r="C32" s="4"/>
      <c r="D32" s="4"/>
      <c r="E32" s="4"/>
      <c r="F32" s="4"/>
      <c r="G32" s="4"/>
    </row>
    <row r="33" spans="1:7" ht="43.5">
      <c r="A33" s="5" t="s">
        <v>6</v>
      </c>
      <c r="B33" s="5" t="s">
        <v>7</v>
      </c>
      <c r="C33" s="5" t="s">
        <v>8</v>
      </c>
      <c r="D33" s="5" t="s">
        <v>19</v>
      </c>
      <c r="E33" s="5" t="s">
        <v>20</v>
      </c>
      <c r="F33" s="6" t="s">
        <v>9</v>
      </c>
      <c r="G33" s="6" t="s">
        <v>21</v>
      </c>
    </row>
    <row r="34" spans="1:7">
      <c r="A34" s="7">
        <f>D28</f>
        <v>0</v>
      </c>
      <c r="B34" s="7">
        <f t="shared" ref="B34:C34" si="2">E28</f>
        <v>0</v>
      </c>
      <c r="C34" s="7">
        <f t="shared" si="2"/>
        <v>0</v>
      </c>
      <c r="D34" s="8">
        <f>SUM(F7:F26)</f>
        <v>0</v>
      </c>
      <c r="E34" s="8">
        <f>F27</f>
        <v>0</v>
      </c>
      <c r="F34" s="9">
        <f>G28</f>
        <v>0</v>
      </c>
      <c r="G34" s="9">
        <f>H28</f>
        <v>0</v>
      </c>
    </row>
    <row r="55" spans="7:9">
      <c r="G55" s="4"/>
      <c r="H55" s="4"/>
      <c r="I55" s="4"/>
    </row>
  </sheetData>
  <sheetProtection formatColumns="0" formatRows="0"/>
  <mergeCells count="2">
    <mergeCell ref="A5:C5"/>
    <mergeCell ref="A32:B32"/>
  </mergeCells>
  <dataValidations count="7">
    <dataValidation type="list" allowBlank="1" showInputMessage="1" showErrorMessage="1" sqref="B27" xr:uid="{755436DB-C328-47FB-BAEA-4B5769CBC3D1}">
      <formula1>"PAVŠALNA STOPNJA"</formula1>
    </dataValidation>
    <dataValidation type="list" allowBlank="1" showInputMessage="1" showErrorMessage="1" sqref="I7:I26" xr:uid="{1C512D38-43BE-4C0D-90EC-BE3FE893E033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C7:C26" xr:uid="{E8629D58-F683-44F4-8DD8-94366D46FB79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C27" xr:uid="{F0D070BA-3FD0-4A35-A70C-0391E33F1F20}">
      <formula1>"Stroški osebja"</formula1>
    </dataValidation>
    <dataValidation type="list" allowBlank="1" showInputMessage="1" showErrorMessage="1" sqref="C28" xr:uid="{8DF4E94E-D8AA-4319-8A3F-2C30716F3F8A}">
      <formula1>"SKUPAJ"</formula1>
    </dataValidation>
    <dataValidation type="list" allowBlank="1" showInputMessage="1" showErrorMessage="1" sqref="B7:B26" xr:uid="{CF3FBDA4-4A90-4A4F-AEF9-A7D106CAE070}">
      <formula1>"IZBERI, DEJANSKI STROŠKI"</formula1>
    </dataValidation>
    <dataValidation type="list" allowBlank="1" showInputMessage="1" showErrorMessage="1" sqref="C60:C88" xr:uid="{98342D60-576F-4AD8-8BCA-F88AB35AF78C}">
      <formula1>"Stroški nakupa nepremičnin, Stroški gradnje nepremičnin, Stroški opreme in drugih opredmetenih sredstev, Stroški neopredmetenih sredstev, Stroški storitev zunanjih izvajalcev (vključno s komuniciranjem)"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E299-02C3-4A74-BD55-532CA13335D2}">
  <dimension ref="A1:I59"/>
  <sheetViews>
    <sheetView topLeftCell="A35" zoomScale="60" zoomScaleNormal="60" workbookViewId="0">
      <selection activeCell="G52" sqref="G52"/>
    </sheetView>
  </sheetViews>
  <sheetFormatPr defaultRowHeight="14.45"/>
  <cols>
    <col min="1" max="1" width="48.28515625" customWidth="1"/>
    <col min="2" max="2" width="26.140625" customWidth="1"/>
    <col min="3" max="3" width="39.5703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22</v>
      </c>
    </row>
    <row r="4" spans="1:9" ht="18.600000000000001">
      <c r="A4" s="49" t="s">
        <v>1</v>
      </c>
    </row>
    <row r="5" spans="1:9" ht="18.600000000000001">
      <c r="A5" s="53" t="s">
        <v>2</v>
      </c>
      <c r="B5" s="53"/>
      <c r="C5" s="53"/>
    </row>
    <row r="6" spans="1:9" ht="59.45" customHeight="1">
      <c r="A6" s="46" t="s">
        <v>23</v>
      </c>
      <c r="B6" s="47" t="s">
        <v>4</v>
      </c>
      <c r="C6" s="48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2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2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2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2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2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2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2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2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2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3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3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3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3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3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3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3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3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3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3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3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23"/>
      <c r="B27" s="10" t="s">
        <v>14</v>
      </c>
      <c r="C27" s="11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"/>
      <c r="B28" s="4"/>
      <c r="C28" s="12" t="s">
        <v>16</v>
      </c>
      <c r="D28" s="14">
        <f>SUM(D7:D26,F27)</f>
        <v>0</v>
      </c>
      <c r="E28" s="15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29" spans="1:9">
      <c r="A29" s="3"/>
      <c r="D29" s="24"/>
      <c r="E29" s="24"/>
      <c r="F29" s="3"/>
    </row>
    <row r="30" spans="1:9" ht="18.600000000000001">
      <c r="A30" s="49" t="s">
        <v>1</v>
      </c>
      <c r="D30" s="3"/>
      <c r="E30" s="3"/>
      <c r="F30" s="3"/>
    </row>
    <row r="31" spans="1:9" ht="57.95">
      <c r="A31" s="50" t="s">
        <v>24</v>
      </c>
      <c r="B31" s="51" t="s">
        <v>4</v>
      </c>
      <c r="C31" s="52" t="s">
        <v>5</v>
      </c>
      <c r="D31" s="5" t="s">
        <v>6</v>
      </c>
      <c r="E31" s="5" t="s">
        <v>7</v>
      </c>
      <c r="F31" s="5" t="s">
        <v>8</v>
      </c>
      <c r="G31" s="6" t="s">
        <v>9</v>
      </c>
      <c r="H31" s="6" t="s">
        <v>10</v>
      </c>
      <c r="I31" s="6" t="s">
        <v>11</v>
      </c>
    </row>
    <row r="32" spans="1:9">
      <c r="A32" s="36"/>
      <c r="B32" s="34" t="s">
        <v>12</v>
      </c>
      <c r="C32" s="34" t="s">
        <v>13</v>
      </c>
      <c r="D32" s="29"/>
      <c r="E32" s="29"/>
      <c r="F32" s="29"/>
      <c r="G32" s="18">
        <f>D32-H32</f>
        <v>0</v>
      </c>
      <c r="H32" s="18">
        <f>F32*0.8</f>
        <v>0</v>
      </c>
      <c r="I32" s="19">
        <v>80</v>
      </c>
    </row>
    <row r="33" spans="1:9">
      <c r="A33" s="36"/>
      <c r="B33" s="34" t="s">
        <v>12</v>
      </c>
      <c r="C33" s="34" t="s">
        <v>13</v>
      </c>
      <c r="D33" s="29"/>
      <c r="E33" s="29"/>
      <c r="F33" s="29"/>
      <c r="G33" s="18">
        <f t="shared" ref="G33:G51" si="2">D33-H33</f>
        <v>0</v>
      </c>
      <c r="H33" s="20">
        <f t="shared" ref="H33:H52" si="3">F33*0.8</f>
        <v>0</v>
      </c>
      <c r="I33" s="19">
        <v>80</v>
      </c>
    </row>
    <row r="34" spans="1:9">
      <c r="A34" s="36"/>
      <c r="B34" s="34" t="s">
        <v>12</v>
      </c>
      <c r="C34" s="34" t="s">
        <v>13</v>
      </c>
      <c r="D34" s="29"/>
      <c r="E34" s="29"/>
      <c r="F34" s="29"/>
      <c r="G34" s="18">
        <f t="shared" si="2"/>
        <v>0</v>
      </c>
      <c r="H34" s="20">
        <f t="shared" si="3"/>
        <v>0</v>
      </c>
      <c r="I34" s="19">
        <v>80</v>
      </c>
    </row>
    <row r="35" spans="1:9">
      <c r="A35" s="36"/>
      <c r="B35" s="34" t="s">
        <v>12</v>
      </c>
      <c r="C35" s="34" t="s">
        <v>13</v>
      </c>
      <c r="D35" s="29"/>
      <c r="E35" s="29"/>
      <c r="F35" s="29"/>
      <c r="G35" s="18">
        <f t="shared" si="2"/>
        <v>0</v>
      </c>
      <c r="H35" s="20">
        <f t="shared" si="3"/>
        <v>0</v>
      </c>
      <c r="I35" s="19">
        <v>80</v>
      </c>
    </row>
    <row r="36" spans="1:9">
      <c r="A36" s="36"/>
      <c r="B36" s="34" t="s">
        <v>12</v>
      </c>
      <c r="C36" s="34" t="s">
        <v>13</v>
      </c>
      <c r="D36" s="29"/>
      <c r="E36" s="29"/>
      <c r="F36" s="29"/>
      <c r="G36" s="18">
        <f t="shared" si="2"/>
        <v>0</v>
      </c>
      <c r="H36" s="20">
        <f t="shared" si="3"/>
        <v>0</v>
      </c>
      <c r="I36" s="19">
        <v>80</v>
      </c>
    </row>
    <row r="37" spans="1:9">
      <c r="A37" s="36"/>
      <c r="B37" s="34" t="s">
        <v>12</v>
      </c>
      <c r="C37" s="34" t="s">
        <v>13</v>
      </c>
      <c r="D37" s="29"/>
      <c r="E37" s="29"/>
      <c r="F37" s="29"/>
      <c r="G37" s="18">
        <f t="shared" si="2"/>
        <v>0</v>
      </c>
      <c r="H37" s="20">
        <f t="shared" si="3"/>
        <v>0</v>
      </c>
      <c r="I37" s="19">
        <v>80</v>
      </c>
    </row>
    <row r="38" spans="1:9">
      <c r="A38" s="36"/>
      <c r="B38" s="34" t="s">
        <v>12</v>
      </c>
      <c r="C38" s="34" t="s">
        <v>13</v>
      </c>
      <c r="D38" s="29"/>
      <c r="E38" s="29"/>
      <c r="F38" s="29"/>
      <c r="G38" s="18">
        <f t="shared" si="2"/>
        <v>0</v>
      </c>
      <c r="H38" s="20">
        <f t="shared" si="3"/>
        <v>0</v>
      </c>
      <c r="I38" s="19">
        <v>80</v>
      </c>
    </row>
    <row r="39" spans="1:9">
      <c r="A39" s="36"/>
      <c r="B39" s="34" t="s">
        <v>12</v>
      </c>
      <c r="C39" s="34" t="s">
        <v>13</v>
      </c>
      <c r="D39" s="29"/>
      <c r="E39" s="29"/>
      <c r="F39" s="29"/>
      <c r="G39" s="18">
        <f t="shared" si="2"/>
        <v>0</v>
      </c>
      <c r="H39" s="20">
        <f t="shared" si="3"/>
        <v>0</v>
      </c>
      <c r="I39" s="19">
        <v>80</v>
      </c>
    </row>
    <row r="40" spans="1:9">
      <c r="A40" s="36"/>
      <c r="B40" s="34" t="s">
        <v>12</v>
      </c>
      <c r="C40" s="34" t="s">
        <v>13</v>
      </c>
      <c r="D40" s="29"/>
      <c r="E40" s="29"/>
      <c r="F40" s="29"/>
      <c r="G40" s="18">
        <f t="shared" si="2"/>
        <v>0</v>
      </c>
      <c r="H40" s="20">
        <f t="shared" si="3"/>
        <v>0</v>
      </c>
      <c r="I40" s="19">
        <v>80</v>
      </c>
    </row>
    <row r="41" spans="1:9">
      <c r="A41" s="37"/>
      <c r="B41" s="34" t="s">
        <v>12</v>
      </c>
      <c r="C41" s="34" t="s">
        <v>13</v>
      </c>
      <c r="D41" s="29"/>
      <c r="E41" s="29"/>
      <c r="F41" s="29"/>
      <c r="G41" s="18">
        <f t="shared" si="2"/>
        <v>0</v>
      </c>
      <c r="H41" s="20">
        <f t="shared" si="3"/>
        <v>0</v>
      </c>
      <c r="I41" s="19">
        <v>80</v>
      </c>
    </row>
    <row r="42" spans="1:9">
      <c r="A42" s="37"/>
      <c r="B42" s="34" t="s">
        <v>12</v>
      </c>
      <c r="C42" s="34" t="s">
        <v>13</v>
      </c>
      <c r="D42" s="29"/>
      <c r="E42" s="29"/>
      <c r="F42" s="29"/>
      <c r="G42" s="18">
        <f t="shared" si="2"/>
        <v>0</v>
      </c>
      <c r="H42" s="20">
        <f t="shared" si="3"/>
        <v>0</v>
      </c>
      <c r="I42" s="19">
        <v>80</v>
      </c>
    </row>
    <row r="43" spans="1:9">
      <c r="A43" s="37"/>
      <c r="B43" s="34" t="s">
        <v>12</v>
      </c>
      <c r="C43" s="34" t="s">
        <v>13</v>
      </c>
      <c r="D43" s="29"/>
      <c r="E43" s="29"/>
      <c r="F43" s="29"/>
      <c r="G43" s="18">
        <f t="shared" si="2"/>
        <v>0</v>
      </c>
      <c r="H43" s="20">
        <f t="shared" si="3"/>
        <v>0</v>
      </c>
      <c r="I43" s="19">
        <v>80</v>
      </c>
    </row>
    <row r="44" spans="1:9">
      <c r="A44" s="37"/>
      <c r="B44" s="34" t="s">
        <v>12</v>
      </c>
      <c r="C44" s="34" t="s">
        <v>13</v>
      </c>
      <c r="D44" s="29"/>
      <c r="E44" s="29"/>
      <c r="F44" s="29"/>
      <c r="G44" s="18">
        <f t="shared" si="2"/>
        <v>0</v>
      </c>
      <c r="H44" s="20">
        <f t="shared" si="3"/>
        <v>0</v>
      </c>
      <c r="I44" s="19">
        <v>80</v>
      </c>
    </row>
    <row r="45" spans="1:9">
      <c r="A45" s="37"/>
      <c r="B45" s="34" t="s">
        <v>12</v>
      </c>
      <c r="C45" s="34" t="s">
        <v>13</v>
      </c>
      <c r="D45" s="30"/>
      <c r="E45" s="30"/>
      <c r="F45" s="30"/>
      <c r="G45" s="18">
        <f t="shared" si="2"/>
        <v>0</v>
      </c>
      <c r="H45" s="20">
        <f t="shared" si="3"/>
        <v>0</v>
      </c>
      <c r="I45" s="19">
        <v>80</v>
      </c>
    </row>
    <row r="46" spans="1:9">
      <c r="A46" s="37"/>
      <c r="B46" s="34" t="s">
        <v>12</v>
      </c>
      <c r="C46" s="34" t="s">
        <v>13</v>
      </c>
      <c r="D46" s="30"/>
      <c r="E46" s="30"/>
      <c r="F46" s="30"/>
      <c r="G46" s="18">
        <f t="shared" si="2"/>
        <v>0</v>
      </c>
      <c r="H46" s="20">
        <f t="shared" si="3"/>
        <v>0</v>
      </c>
      <c r="I46" s="19">
        <v>80</v>
      </c>
    </row>
    <row r="47" spans="1:9">
      <c r="A47" s="37"/>
      <c r="B47" s="34" t="s">
        <v>12</v>
      </c>
      <c r="C47" s="34" t="s">
        <v>13</v>
      </c>
      <c r="D47" s="30"/>
      <c r="E47" s="30"/>
      <c r="F47" s="30"/>
      <c r="G47" s="18">
        <f t="shared" si="2"/>
        <v>0</v>
      </c>
      <c r="H47" s="20">
        <f t="shared" si="3"/>
        <v>0</v>
      </c>
      <c r="I47" s="19">
        <v>80</v>
      </c>
    </row>
    <row r="48" spans="1:9">
      <c r="A48" s="37"/>
      <c r="B48" s="34" t="s">
        <v>12</v>
      </c>
      <c r="C48" s="34" t="s">
        <v>13</v>
      </c>
      <c r="D48" s="30"/>
      <c r="E48" s="30"/>
      <c r="F48" s="30"/>
      <c r="G48" s="18">
        <f t="shared" si="2"/>
        <v>0</v>
      </c>
      <c r="H48" s="20">
        <f t="shared" si="3"/>
        <v>0</v>
      </c>
      <c r="I48" s="19">
        <v>80</v>
      </c>
    </row>
    <row r="49" spans="1:9">
      <c r="A49" s="37"/>
      <c r="B49" s="34" t="s">
        <v>12</v>
      </c>
      <c r="C49" s="34" t="s">
        <v>13</v>
      </c>
      <c r="D49" s="30"/>
      <c r="E49" s="30"/>
      <c r="F49" s="30"/>
      <c r="G49" s="18">
        <f t="shared" si="2"/>
        <v>0</v>
      </c>
      <c r="H49" s="20">
        <f t="shared" si="3"/>
        <v>0</v>
      </c>
      <c r="I49" s="19">
        <v>80</v>
      </c>
    </row>
    <row r="50" spans="1:9">
      <c r="A50" s="37"/>
      <c r="B50" s="34" t="s">
        <v>12</v>
      </c>
      <c r="C50" s="34" t="s">
        <v>13</v>
      </c>
      <c r="D50" s="30"/>
      <c r="E50" s="30"/>
      <c r="F50" s="30"/>
      <c r="G50" s="18">
        <f t="shared" si="2"/>
        <v>0</v>
      </c>
      <c r="H50" s="20">
        <f t="shared" si="3"/>
        <v>0</v>
      </c>
      <c r="I50" s="19">
        <v>80</v>
      </c>
    </row>
    <row r="51" spans="1:9" ht="15" thickBot="1">
      <c r="A51" s="37"/>
      <c r="B51" s="34" t="s">
        <v>12</v>
      </c>
      <c r="C51" s="35" t="s">
        <v>13</v>
      </c>
      <c r="D51" s="31"/>
      <c r="E51" s="31"/>
      <c r="F51" s="31"/>
      <c r="G51" s="18">
        <f t="shared" si="2"/>
        <v>0</v>
      </c>
      <c r="H51" s="21">
        <f t="shared" si="3"/>
        <v>0</v>
      </c>
      <c r="I51" s="19">
        <v>80</v>
      </c>
    </row>
    <row r="52" spans="1:9" ht="15.6" thickTop="1" thickBot="1">
      <c r="A52" s="23"/>
      <c r="B52" s="10" t="s">
        <v>14</v>
      </c>
      <c r="C52" s="11" t="s">
        <v>15</v>
      </c>
      <c r="D52" s="45">
        <f>F52</f>
        <v>0</v>
      </c>
      <c r="E52" s="45">
        <f>F52</f>
        <v>0</v>
      </c>
      <c r="F52" s="13">
        <f>SUM(F32:F51)*0.2</f>
        <v>0</v>
      </c>
      <c r="G52" s="13">
        <f>F52-H52</f>
        <v>0</v>
      </c>
      <c r="H52" s="13">
        <f t="shared" si="3"/>
        <v>0</v>
      </c>
      <c r="I52" s="19">
        <v>80</v>
      </c>
    </row>
    <row r="53" spans="1:9" ht="15" thickBot="1">
      <c r="A53" s="3"/>
      <c r="B53" s="4"/>
      <c r="C53" s="12" t="s">
        <v>16</v>
      </c>
      <c r="D53" s="14">
        <f>SUM(D32:D51,F52)</f>
        <v>0</v>
      </c>
      <c r="E53" s="15">
        <f>SUM(E32:E51,F52)</f>
        <v>0</v>
      </c>
      <c r="F53" s="16">
        <f>SUM(F32:F52)</f>
        <v>0</v>
      </c>
      <c r="G53" s="16">
        <f>SUM(G32:G52)</f>
        <v>0</v>
      </c>
      <c r="H53" s="17">
        <f>SUM(H32:H52)</f>
        <v>0</v>
      </c>
      <c r="I53" s="22"/>
    </row>
    <row r="54" spans="1:9">
      <c r="G54" s="4"/>
      <c r="H54" s="4"/>
      <c r="I54" s="4"/>
    </row>
    <row r="55" spans="1:9">
      <c r="G55" s="4"/>
      <c r="H55" s="4"/>
      <c r="I55" s="4"/>
    </row>
    <row r="56" spans="1:9" ht="18.600000000000001">
      <c r="B56" s="49" t="s">
        <v>17</v>
      </c>
    </row>
    <row r="57" spans="1:9" ht="18.600000000000001">
      <c r="B57" s="54" t="s">
        <v>18</v>
      </c>
      <c r="C57" s="54"/>
      <c r="D57" s="4"/>
      <c r="E57" s="4"/>
      <c r="F57" s="4"/>
      <c r="G57" s="4"/>
      <c r="H57" s="4"/>
    </row>
    <row r="58" spans="1:9" ht="43.5">
      <c r="B58" s="5" t="s">
        <v>6</v>
      </c>
      <c r="C58" s="5" t="s">
        <v>7</v>
      </c>
      <c r="D58" s="5" t="s">
        <v>8</v>
      </c>
      <c r="E58" s="5" t="s">
        <v>19</v>
      </c>
      <c r="F58" s="5" t="s">
        <v>20</v>
      </c>
      <c r="G58" s="6" t="s">
        <v>9</v>
      </c>
      <c r="H58" s="6" t="s">
        <v>21</v>
      </c>
    </row>
    <row r="59" spans="1:9">
      <c r="B59" s="7">
        <f>D53+D28</f>
        <v>0</v>
      </c>
      <c r="C59" s="7">
        <f>E53+E28</f>
        <v>0</v>
      </c>
      <c r="D59" s="7">
        <f>F53+F28</f>
        <v>0</v>
      </c>
      <c r="E59" s="8">
        <f>SUM(F7:F26,F32:F51)</f>
        <v>0</v>
      </c>
      <c r="F59" s="8">
        <f>F27+F52</f>
        <v>0</v>
      </c>
      <c r="G59" s="9">
        <f>G28+G53</f>
        <v>0</v>
      </c>
      <c r="H59" s="9">
        <f>H28+H53</f>
        <v>0</v>
      </c>
    </row>
  </sheetData>
  <sheetProtection formatColumns="0" formatRows="0"/>
  <mergeCells count="2">
    <mergeCell ref="B57:C57"/>
    <mergeCell ref="A5:C5"/>
  </mergeCells>
  <dataValidations count="7">
    <dataValidation type="list" allowBlank="1" showInputMessage="1" showErrorMessage="1" sqref="C60:C88" xr:uid="{8F34A42E-D0E9-44C4-B6CB-439EE8ABD46D}">
      <formula1>"Stroški nakupa nepremičnin, Stroški gradnje nepremičnin, Stroški opreme in drugih opredmetenih sredstev, Stroški neopredmetenih sredstev, Stroški storitev zunanjih izvajalcev (vključno s komuniciranjem)"</formula1>
    </dataValidation>
    <dataValidation type="list" allowBlank="1" showInputMessage="1" showErrorMessage="1" sqref="B7:B26 B32:B51" xr:uid="{8B7288BF-1704-4E38-AC45-B1CE5DBE8E04}">
      <formula1>"IZBERI, DEJANSKI STROŠKI"</formula1>
    </dataValidation>
    <dataValidation type="list" allowBlank="1" showInputMessage="1" showErrorMessage="1" sqref="C28 C53" xr:uid="{ABA5C214-9AAA-4B45-B371-3C38CCC31BC1}">
      <formula1>"SKUPAJ"</formula1>
    </dataValidation>
    <dataValidation type="list" allowBlank="1" showInputMessage="1" showErrorMessage="1" sqref="C27 C52" xr:uid="{78F67C8E-30D1-491A-B007-374571871B35}">
      <formula1>"Stroški osebja"</formula1>
    </dataValidation>
    <dataValidation type="list" allowBlank="1" showInputMessage="1" showErrorMessage="1" sqref="C7:C26 C32:C51" xr:uid="{59582BB0-1397-40AF-84DB-6C409317F2BE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I7:I26 I32:I51" xr:uid="{2091FE7D-2865-4480-9D9D-D827E5DEC2B2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B27 B52" xr:uid="{E2C3446A-AC72-4BF0-9123-1CCF18F93CCE}">
      <formula1>"PAVŠALNA STOPNJA"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F115-B04F-4871-B72E-243138265EA3}">
  <dimension ref="A1:I59"/>
  <sheetViews>
    <sheetView topLeftCell="A50" zoomScale="55" zoomScaleNormal="55" workbookViewId="0">
      <selection activeCell="G52" sqref="G52"/>
    </sheetView>
  </sheetViews>
  <sheetFormatPr defaultRowHeight="14.45"/>
  <cols>
    <col min="1" max="1" width="48.28515625" customWidth="1"/>
    <col min="2" max="2" width="26.140625" customWidth="1"/>
    <col min="3" max="3" width="34.42578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22</v>
      </c>
    </row>
    <row r="4" spans="1:9" ht="18.600000000000001">
      <c r="A4" s="49" t="s">
        <v>1</v>
      </c>
    </row>
    <row r="5" spans="1:9" ht="18.600000000000001">
      <c r="A5" s="53" t="s">
        <v>25</v>
      </c>
      <c r="B5" s="53"/>
      <c r="C5" s="53"/>
    </row>
    <row r="6" spans="1:9" ht="59.45" customHeight="1">
      <c r="A6" s="5" t="s">
        <v>26</v>
      </c>
      <c r="B6" s="26" t="s">
        <v>4</v>
      </c>
      <c r="C6" s="26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6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6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6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6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6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6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6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6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6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7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7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7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7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7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7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7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7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7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7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7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38"/>
      <c r="B27" s="10" t="s">
        <v>14</v>
      </c>
      <c r="C27" s="40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9"/>
      <c r="B28" s="4"/>
      <c r="C28" s="41" t="s">
        <v>16</v>
      </c>
      <c r="D28" s="14">
        <f>SUM(D7:D26,F27)</f>
        <v>0</v>
      </c>
      <c r="E28" s="15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29" spans="1:9">
      <c r="A29" s="39"/>
      <c r="C29" s="42"/>
      <c r="D29" s="24"/>
      <c r="E29" s="24"/>
      <c r="F29" s="3"/>
    </row>
    <row r="30" spans="1:9" ht="18.600000000000001">
      <c r="A30" s="49" t="s">
        <v>1</v>
      </c>
      <c r="C30" s="42"/>
      <c r="D30" s="3"/>
      <c r="E30" s="3"/>
      <c r="F30" s="3"/>
    </row>
    <row r="31" spans="1:9" ht="57.95">
      <c r="A31" s="5" t="s">
        <v>27</v>
      </c>
      <c r="B31" s="28" t="s">
        <v>4</v>
      </c>
      <c r="C31" s="28" t="s">
        <v>5</v>
      </c>
      <c r="D31" s="5" t="s">
        <v>6</v>
      </c>
      <c r="E31" s="5" t="s">
        <v>7</v>
      </c>
      <c r="F31" s="5" t="s">
        <v>8</v>
      </c>
      <c r="G31" s="6" t="s">
        <v>9</v>
      </c>
      <c r="H31" s="6" t="s">
        <v>10</v>
      </c>
      <c r="I31" s="6" t="s">
        <v>11</v>
      </c>
    </row>
    <row r="32" spans="1:9">
      <c r="A32" s="36"/>
      <c r="B32" s="1" t="s">
        <v>12</v>
      </c>
      <c r="C32" s="34" t="s">
        <v>13</v>
      </c>
      <c r="D32" s="29"/>
      <c r="E32" s="29"/>
      <c r="F32" s="29"/>
      <c r="G32" s="18">
        <f>D32-H32</f>
        <v>0</v>
      </c>
      <c r="H32" s="18">
        <f>F32*0.8</f>
        <v>0</v>
      </c>
      <c r="I32" s="19">
        <v>80</v>
      </c>
    </row>
    <row r="33" spans="1:9">
      <c r="A33" s="36"/>
      <c r="B33" s="1" t="s">
        <v>12</v>
      </c>
      <c r="C33" s="34" t="s">
        <v>13</v>
      </c>
      <c r="D33" s="29"/>
      <c r="E33" s="29"/>
      <c r="F33" s="29"/>
      <c r="G33" s="18">
        <f t="shared" ref="G33:G51" si="2">D33-H33</f>
        <v>0</v>
      </c>
      <c r="H33" s="20">
        <f t="shared" ref="H33:H52" si="3">F33*0.8</f>
        <v>0</v>
      </c>
      <c r="I33" s="19">
        <v>80</v>
      </c>
    </row>
    <row r="34" spans="1:9">
      <c r="A34" s="36"/>
      <c r="B34" s="1" t="s">
        <v>12</v>
      </c>
      <c r="C34" s="34" t="s">
        <v>13</v>
      </c>
      <c r="D34" s="29"/>
      <c r="E34" s="29"/>
      <c r="F34" s="29"/>
      <c r="G34" s="18">
        <f t="shared" si="2"/>
        <v>0</v>
      </c>
      <c r="H34" s="20">
        <f t="shared" si="3"/>
        <v>0</v>
      </c>
      <c r="I34" s="19">
        <v>80</v>
      </c>
    </row>
    <row r="35" spans="1:9">
      <c r="A35" s="36"/>
      <c r="B35" s="1" t="s">
        <v>12</v>
      </c>
      <c r="C35" s="34" t="s">
        <v>13</v>
      </c>
      <c r="D35" s="29"/>
      <c r="E35" s="29"/>
      <c r="F35" s="29"/>
      <c r="G35" s="18">
        <f t="shared" si="2"/>
        <v>0</v>
      </c>
      <c r="H35" s="20">
        <f t="shared" si="3"/>
        <v>0</v>
      </c>
      <c r="I35" s="19">
        <v>80</v>
      </c>
    </row>
    <row r="36" spans="1:9">
      <c r="A36" s="36"/>
      <c r="B36" s="1" t="s">
        <v>12</v>
      </c>
      <c r="C36" s="34" t="s">
        <v>13</v>
      </c>
      <c r="D36" s="29"/>
      <c r="E36" s="29"/>
      <c r="F36" s="29"/>
      <c r="G36" s="18">
        <f t="shared" si="2"/>
        <v>0</v>
      </c>
      <c r="H36" s="20">
        <f t="shared" si="3"/>
        <v>0</v>
      </c>
      <c r="I36" s="19">
        <v>80</v>
      </c>
    </row>
    <row r="37" spans="1:9">
      <c r="A37" s="36"/>
      <c r="B37" s="1" t="s">
        <v>12</v>
      </c>
      <c r="C37" s="34" t="s">
        <v>13</v>
      </c>
      <c r="D37" s="29"/>
      <c r="E37" s="29"/>
      <c r="F37" s="29"/>
      <c r="G37" s="18">
        <f t="shared" si="2"/>
        <v>0</v>
      </c>
      <c r="H37" s="20">
        <f t="shared" si="3"/>
        <v>0</v>
      </c>
      <c r="I37" s="19">
        <v>80</v>
      </c>
    </row>
    <row r="38" spans="1:9">
      <c r="A38" s="36"/>
      <c r="B38" s="1" t="s">
        <v>12</v>
      </c>
      <c r="C38" s="34" t="s">
        <v>13</v>
      </c>
      <c r="D38" s="29"/>
      <c r="E38" s="29"/>
      <c r="F38" s="29"/>
      <c r="G38" s="18">
        <f t="shared" si="2"/>
        <v>0</v>
      </c>
      <c r="H38" s="20">
        <f t="shared" si="3"/>
        <v>0</v>
      </c>
      <c r="I38" s="19">
        <v>80</v>
      </c>
    </row>
    <row r="39" spans="1:9">
      <c r="A39" s="36"/>
      <c r="B39" s="1" t="s">
        <v>12</v>
      </c>
      <c r="C39" s="34" t="s">
        <v>13</v>
      </c>
      <c r="D39" s="29"/>
      <c r="E39" s="29"/>
      <c r="F39" s="29"/>
      <c r="G39" s="18">
        <f t="shared" si="2"/>
        <v>0</v>
      </c>
      <c r="H39" s="20">
        <f t="shared" si="3"/>
        <v>0</v>
      </c>
      <c r="I39" s="19">
        <v>80</v>
      </c>
    </row>
    <row r="40" spans="1:9">
      <c r="A40" s="36"/>
      <c r="B40" s="1" t="s">
        <v>12</v>
      </c>
      <c r="C40" s="34" t="s">
        <v>13</v>
      </c>
      <c r="D40" s="29"/>
      <c r="E40" s="29"/>
      <c r="F40" s="29"/>
      <c r="G40" s="18">
        <f t="shared" si="2"/>
        <v>0</v>
      </c>
      <c r="H40" s="20">
        <f t="shared" si="3"/>
        <v>0</v>
      </c>
      <c r="I40" s="19">
        <v>80</v>
      </c>
    </row>
    <row r="41" spans="1:9">
      <c r="A41" s="37"/>
      <c r="B41" s="1" t="s">
        <v>12</v>
      </c>
      <c r="C41" s="34" t="s">
        <v>13</v>
      </c>
      <c r="D41" s="29"/>
      <c r="E41" s="29"/>
      <c r="F41" s="29"/>
      <c r="G41" s="18">
        <f t="shared" si="2"/>
        <v>0</v>
      </c>
      <c r="H41" s="20">
        <f t="shared" si="3"/>
        <v>0</v>
      </c>
      <c r="I41" s="19">
        <v>80</v>
      </c>
    </row>
    <row r="42" spans="1:9">
      <c r="A42" s="37"/>
      <c r="B42" s="1" t="s">
        <v>12</v>
      </c>
      <c r="C42" s="34" t="s">
        <v>13</v>
      </c>
      <c r="D42" s="29"/>
      <c r="E42" s="29"/>
      <c r="F42" s="29"/>
      <c r="G42" s="18">
        <f t="shared" si="2"/>
        <v>0</v>
      </c>
      <c r="H42" s="20">
        <f t="shared" si="3"/>
        <v>0</v>
      </c>
      <c r="I42" s="19">
        <v>80</v>
      </c>
    </row>
    <row r="43" spans="1:9">
      <c r="A43" s="37"/>
      <c r="B43" s="1" t="s">
        <v>12</v>
      </c>
      <c r="C43" s="34" t="s">
        <v>13</v>
      </c>
      <c r="D43" s="29"/>
      <c r="E43" s="29"/>
      <c r="F43" s="29"/>
      <c r="G43" s="18">
        <f t="shared" si="2"/>
        <v>0</v>
      </c>
      <c r="H43" s="20">
        <f t="shared" si="3"/>
        <v>0</v>
      </c>
      <c r="I43" s="19">
        <v>80</v>
      </c>
    </row>
    <row r="44" spans="1:9">
      <c r="A44" s="37"/>
      <c r="B44" s="1" t="s">
        <v>12</v>
      </c>
      <c r="C44" s="34" t="s">
        <v>13</v>
      </c>
      <c r="D44" s="29"/>
      <c r="E44" s="29"/>
      <c r="F44" s="29"/>
      <c r="G44" s="18">
        <f t="shared" si="2"/>
        <v>0</v>
      </c>
      <c r="H44" s="20">
        <f t="shared" si="3"/>
        <v>0</v>
      </c>
      <c r="I44" s="19">
        <v>80</v>
      </c>
    </row>
    <row r="45" spans="1:9">
      <c r="A45" s="37"/>
      <c r="B45" s="1" t="s">
        <v>12</v>
      </c>
      <c r="C45" s="34" t="s">
        <v>13</v>
      </c>
      <c r="D45" s="30"/>
      <c r="E45" s="30"/>
      <c r="F45" s="30"/>
      <c r="G45" s="18">
        <f t="shared" si="2"/>
        <v>0</v>
      </c>
      <c r="H45" s="20">
        <f t="shared" si="3"/>
        <v>0</v>
      </c>
      <c r="I45" s="19">
        <v>80</v>
      </c>
    </row>
    <row r="46" spans="1:9">
      <c r="A46" s="37"/>
      <c r="B46" s="1" t="s">
        <v>12</v>
      </c>
      <c r="C46" s="34" t="s">
        <v>13</v>
      </c>
      <c r="D46" s="30"/>
      <c r="E46" s="30"/>
      <c r="F46" s="30"/>
      <c r="G46" s="18">
        <f t="shared" si="2"/>
        <v>0</v>
      </c>
      <c r="H46" s="20">
        <f t="shared" si="3"/>
        <v>0</v>
      </c>
      <c r="I46" s="19">
        <v>80</v>
      </c>
    </row>
    <row r="47" spans="1:9">
      <c r="A47" s="37"/>
      <c r="B47" s="1" t="s">
        <v>12</v>
      </c>
      <c r="C47" s="34" t="s">
        <v>13</v>
      </c>
      <c r="D47" s="30"/>
      <c r="E47" s="30"/>
      <c r="F47" s="30"/>
      <c r="G47" s="18">
        <f t="shared" si="2"/>
        <v>0</v>
      </c>
      <c r="H47" s="20">
        <f t="shared" si="3"/>
        <v>0</v>
      </c>
      <c r="I47" s="19">
        <v>80</v>
      </c>
    </row>
    <row r="48" spans="1:9">
      <c r="A48" s="37"/>
      <c r="B48" s="1" t="s">
        <v>12</v>
      </c>
      <c r="C48" s="34" t="s">
        <v>13</v>
      </c>
      <c r="D48" s="30"/>
      <c r="E48" s="30"/>
      <c r="F48" s="30"/>
      <c r="G48" s="18">
        <f t="shared" si="2"/>
        <v>0</v>
      </c>
      <c r="H48" s="20">
        <f t="shared" si="3"/>
        <v>0</v>
      </c>
      <c r="I48" s="19">
        <v>80</v>
      </c>
    </row>
    <row r="49" spans="1:9">
      <c r="A49" s="37"/>
      <c r="B49" s="1" t="s">
        <v>12</v>
      </c>
      <c r="C49" s="34" t="s">
        <v>13</v>
      </c>
      <c r="D49" s="30"/>
      <c r="E49" s="30"/>
      <c r="F49" s="30"/>
      <c r="G49" s="18">
        <f t="shared" si="2"/>
        <v>0</v>
      </c>
      <c r="H49" s="20">
        <f t="shared" si="3"/>
        <v>0</v>
      </c>
      <c r="I49" s="19">
        <v>80</v>
      </c>
    </row>
    <row r="50" spans="1:9">
      <c r="A50" s="37"/>
      <c r="B50" s="1" t="s">
        <v>12</v>
      </c>
      <c r="C50" s="34" t="s">
        <v>13</v>
      </c>
      <c r="D50" s="30"/>
      <c r="E50" s="30"/>
      <c r="F50" s="30"/>
      <c r="G50" s="18">
        <f t="shared" si="2"/>
        <v>0</v>
      </c>
      <c r="H50" s="20">
        <f t="shared" si="3"/>
        <v>0</v>
      </c>
      <c r="I50" s="19">
        <v>80</v>
      </c>
    </row>
    <row r="51" spans="1:9" ht="15" thickBot="1">
      <c r="A51" s="37"/>
      <c r="B51" s="1" t="s">
        <v>12</v>
      </c>
      <c r="C51" s="35" t="s">
        <v>13</v>
      </c>
      <c r="D51" s="31"/>
      <c r="E51" s="31"/>
      <c r="F51" s="31"/>
      <c r="G51" s="18">
        <f t="shared" si="2"/>
        <v>0</v>
      </c>
      <c r="H51" s="21">
        <f t="shared" si="3"/>
        <v>0</v>
      </c>
      <c r="I51" s="19">
        <v>80</v>
      </c>
    </row>
    <row r="52" spans="1:9" ht="15.6" thickTop="1" thickBot="1">
      <c r="A52" s="23"/>
      <c r="B52" s="10" t="s">
        <v>14</v>
      </c>
      <c r="C52" s="40" t="s">
        <v>15</v>
      </c>
      <c r="D52" s="45">
        <f>F52</f>
        <v>0</v>
      </c>
      <c r="E52" s="45">
        <f>F52</f>
        <v>0</v>
      </c>
      <c r="F52" s="13">
        <f>SUM(F32:F51)*0.2</f>
        <v>0</v>
      </c>
      <c r="G52" s="13">
        <f>F52-H52</f>
        <v>0</v>
      </c>
      <c r="H52" s="13">
        <f t="shared" si="3"/>
        <v>0</v>
      </c>
      <c r="I52" s="19">
        <v>80</v>
      </c>
    </row>
    <row r="53" spans="1:9" ht="15" thickBot="1">
      <c r="A53" s="3"/>
      <c r="B53" s="4"/>
      <c r="C53" s="12" t="s">
        <v>16</v>
      </c>
      <c r="D53" s="14">
        <f>SUM(D32:D51,F52)</f>
        <v>0</v>
      </c>
      <c r="E53" s="15">
        <f>SUM(E32:E51,F52)</f>
        <v>0</v>
      </c>
      <c r="F53" s="16">
        <f>SUM(F32:F52)</f>
        <v>0</v>
      </c>
      <c r="G53" s="16">
        <f>SUM(G32:G52)</f>
        <v>0</v>
      </c>
      <c r="H53" s="17">
        <f>SUM(H32:H52)</f>
        <v>0</v>
      </c>
      <c r="I53" s="22"/>
    </row>
    <row r="54" spans="1:9">
      <c r="G54" s="4"/>
      <c r="H54" s="4"/>
      <c r="I54" s="4"/>
    </row>
    <row r="55" spans="1:9">
      <c r="G55" s="4"/>
      <c r="H55" s="4"/>
      <c r="I55" s="4"/>
    </row>
    <row r="56" spans="1:9" ht="18.600000000000001">
      <c r="B56" s="49" t="s">
        <v>17</v>
      </c>
    </row>
    <row r="57" spans="1:9" ht="18.600000000000001">
      <c r="B57" s="54" t="s">
        <v>28</v>
      </c>
      <c r="C57" s="54"/>
      <c r="D57" s="4"/>
      <c r="E57" s="4"/>
      <c r="F57" s="4"/>
      <c r="G57" s="4"/>
      <c r="H57" s="4"/>
    </row>
    <row r="58" spans="1:9" ht="43.5">
      <c r="B58" s="5" t="s">
        <v>6</v>
      </c>
      <c r="C58" s="5" t="s">
        <v>7</v>
      </c>
      <c r="D58" s="5" t="s">
        <v>8</v>
      </c>
      <c r="E58" s="5" t="s">
        <v>19</v>
      </c>
      <c r="F58" s="5" t="s">
        <v>20</v>
      </c>
      <c r="G58" s="6" t="s">
        <v>9</v>
      </c>
      <c r="H58" s="6" t="s">
        <v>21</v>
      </c>
    </row>
    <row r="59" spans="1:9">
      <c r="B59" s="7">
        <f>D53+D28</f>
        <v>0</v>
      </c>
      <c r="C59" s="7">
        <f>E53+E28</f>
        <v>0</v>
      </c>
      <c r="D59" s="7">
        <f>F53+F28</f>
        <v>0</v>
      </c>
      <c r="E59" s="8">
        <f>SUM(F7:F26,F32:F51)</f>
        <v>0</v>
      </c>
      <c r="F59" s="8">
        <f>F27+F52</f>
        <v>0</v>
      </c>
      <c r="G59" s="9">
        <f>G28+G53</f>
        <v>0</v>
      </c>
      <c r="H59" s="9">
        <f>H28+H53</f>
        <v>0</v>
      </c>
    </row>
  </sheetData>
  <sheetProtection formatColumns="0" formatRows="0"/>
  <mergeCells count="2">
    <mergeCell ref="B57:C57"/>
    <mergeCell ref="A5:C5"/>
  </mergeCells>
  <dataValidations count="7">
    <dataValidation type="list" allowBlank="1" showInputMessage="1" showErrorMessage="1" sqref="B27 B52" xr:uid="{DC197D37-6EDE-4A72-8FBA-3BE12900A147}">
      <formula1>"PAVŠALNA STOPNJA"</formula1>
    </dataValidation>
    <dataValidation type="list" allowBlank="1" showInputMessage="1" showErrorMessage="1" sqref="I7:I26 I32:I51" xr:uid="{2771E669-D2C6-4F22-8E5F-788C6959B238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C7:C26 C32:C51" xr:uid="{2EC74996-02E0-425F-A211-80940E91CA06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C27 C52" xr:uid="{CF650814-F6BC-429A-B6E1-EFECF2509E32}">
      <formula1>"Stroški osebja"</formula1>
    </dataValidation>
    <dataValidation type="list" allowBlank="1" showInputMessage="1" showErrorMessage="1" sqref="C28 C53" xr:uid="{05147865-8885-4DB3-B06D-298ED2F21BE6}">
      <formula1>"SKUPAJ"</formula1>
    </dataValidation>
    <dataValidation type="list" allowBlank="1" showInputMessage="1" showErrorMessage="1" sqref="B7:B26 B32:B51" xr:uid="{0CCF45A3-5CB1-433B-B31F-0E1A85636906}">
      <formula1>"IZBERI, DEJANSKI STROŠKI"</formula1>
    </dataValidation>
    <dataValidation type="list" allowBlank="1" showInputMessage="1" showErrorMessage="1" sqref="C60:C88" xr:uid="{AE977862-6879-4344-BD67-DC10019EE546}">
      <formula1>"Stroški nakupa nepremičnin, Stroški gradnje nepremičnin, Stroški opreme in drugih opredmetenih sredstev, Stroški neopredmetenih sredstev, Stroški storitev zunanjih izvajalcev (vključno s komuniciranjem)"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A90B6-1569-4012-8E02-FF17ED195C14}">
  <dimension ref="A1:I59"/>
  <sheetViews>
    <sheetView topLeftCell="A49" zoomScale="55" zoomScaleNormal="55" workbookViewId="0">
      <selection activeCell="B56" sqref="B56"/>
    </sheetView>
  </sheetViews>
  <sheetFormatPr defaultRowHeight="14.45"/>
  <cols>
    <col min="1" max="1" width="48.28515625" customWidth="1"/>
    <col min="2" max="2" width="26.140625" customWidth="1"/>
    <col min="3" max="3" width="34.42578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22</v>
      </c>
    </row>
    <row r="4" spans="1:9" ht="18.600000000000001">
      <c r="A4" s="49" t="s">
        <v>1</v>
      </c>
    </row>
    <row r="5" spans="1:9" ht="18.600000000000001">
      <c r="A5" s="53" t="s">
        <v>25</v>
      </c>
      <c r="B5" s="53"/>
      <c r="C5" s="53"/>
    </row>
    <row r="6" spans="1:9" ht="59.45" customHeight="1">
      <c r="A6" s="5" t="s">
        <v>26</v>
      </c>
      <c r="B6" s="26" t="s">
        <v>4</v>
      </c>
      <c r="C6" s="26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6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6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6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6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6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6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6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6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6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7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7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7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7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7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7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7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7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7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7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7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38"/>
      <c r="B27" s="10" t="s">
        <v>14</v>
      </c>
      <c r="C27" s="40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9"/>
      <c r="B28" s="4"/>
      <c r="C28" s="41" t="s">
        <v>16</v>
      </c>
      <c r="D28" s="14">
        <f>SUM(D7:D26,F27)</f>
        <v>0</v>
      </c>
      <c r="E28" s="15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29" spans="1:9">
      <c r="A29" s="39"/>
      <c r="C29" s="42"/>
      <c r="D29" s="24"/>
      <c r="E29" s="24"/>
      <c r="F29" s="3"/>
    </row>
    <row r="30" spans="1:9" ht="18.600000000000001">
      <c r="A30" s="49" t="s">
        <v>1</v>
      </c>
      <c r="C30" s="42"/>
      <c r="D30" s="3"/>
      <c r="E30" s="3"/>
      <c r="F30" s="3"/>
    </row>
    <row r="31" spans="1:9" ht="57.95">
      <c r="A31" s="5" t="s">
        <v>27</v>
      </c>
      <c r="B31" s="28" t="s">
        <v>4</v>
      </c>
      <c r="C31" s="28" t="s">
        <v>5</v>
      </c>
      <c r="D31" s="5" t="s">
        <v>6</v>
      </c>
      <c r="E31" s="5" t="s">
        <v>7</v>
      </c>
      <c r="F31" s="5" t="s">
        <v>8</v>
      </c>
      <c r="G31" s="6" t="s">
        <v>9</v>
      </c>
      <c r="H31" s="6" t="s">
        <v>10</v>
      </c>
      <c r="I31" s="6" t="s">
        <v>11</v>
      </c>
    </row>
    <row r="32" spans="1:9">
      <c r="A32" s="36"/>
      <c r="B32" s="1" t="s">
        <v>12</v>
      </c>
      <c r="C32" s="34" t="s">
        <v>13</v>
      </c>
      <c r="D32" s="29"/>
      <c r="E32" s="29"/>
      <c r="F32" s="29"/>
      <c r="G32" s="18">
        <f>D32-H32</f>
        <v>0</v>
      </c>
      <c r="H32" s="18">
        <f>F32*0.8</f>
        <v>0</v>
      </c>
      <c r="I32" s="19">
        <v>80</v>
      </c>
    </row>
    <row r="33" spans="1:9">
      <c r="A33" s="36"/>
      <c r="B33" s="1" t="s">
        <v>12</v>
      </c>
      <c r="C33" s="34" t="s">
        <v>13</v>
      </c>
      <c r="D33" s="29"/>
      <c r="E33" s="29"/>
      <c r="F33" s="29"/>
      <c r="G33" s="18">
        <f t="shared" ref="G33:G51" si="2">D33-H33</f>
        <v>0</v>
      </c>
      <c r="H33" s="20">
        <f t="shared" ref="H33:H52" si="3">F33*0.8</f>
        <v>0</v>
      </c>
      <c r="I33" s="19">
        <v>80</v>
      </c>
    </row>
    <row r="34" spans="1:9">
      <c r="A34" s="36"/>
      <c r="B34" s="1" t="s">
        <v>12</v>
      </c>
      <c r="C34" s="34" t="s">
        <v>13</v>
      </c>
      <c r="D34" s="29"/>
      <c r="E34" s="29"/>
      <c r="F34" s="29"/>
      <c r="G34" s="18">
        <f t="shared" si="2"/>
        <v>0</v>
      </c>
      <c r="H34" s="20">
        <f t="shared" si="3"/>
        <v>0</v>
      </c>
      <c r="I34" s="19">
        <v>80</v>
      </c>
    </row>
    <row r="35" spans="1:9">
      <c r="A35" s="36"/>
      <c r="B35" s="1" t="s">
        <v>12</v>
      </c>
      <c r="C35" s="34" t="s">
        <v>13</v>
      </c>
      <c r="D35" s="29"/>
      <c r="E35" s="29"/>
      <c r="F35" s="29"/>
      <c r="G35" s="18">
        <f t="shared" si="2"/>
        <v>0</v>
      </c>
      <c r="H35" s="20">
        <f t="shared" si="3"/>
        <v>0</v>
      </c>
      <c r="I35" s="19">
        <v>80</v>
      </c>
    </row>
    <row r="36" spans="1:9">
      <c r="A36" s="36"/>
      <c r="B36" s="1" t="s">
        <v>12</v>
      </c>
      <c r="C36" s="34" t="s">
        <v>13</v>
      </c>
      <c r="D36" s="29"/>
      <c r="E36" s="29"/>
      <c r="F36" s="29"/>
      <c r="G36" s="18">
        <f t="shared" si="2"/>
        <v>0</v>
      </c>
      <c r="H36" s="20">
        <f t="shared" si="3"/>
        <v>0</v>
      </c>
      <c r="I36" s="19">
        <v>80</v>
      </c>
    </row>
    <row r="37" spans="1:9">
      <c r="A37" s="36"/>
      <c r="B37" s="1" t="s">
        <v>12</v>
      </c>
      <c r="C37" s="34" t="s">
        <v>13</v>
      </c>
      <c r="D37" s="29"/>
      <c r="E37" s="29"/>
      <c r="F37" s="29"/>
      <c r="G37" s="18">
        <f t="shared" si="2"/>
        <v>0</v>
      </c>
      <c r="H37" s="20">
        <f t="shared" si="3"/>
        <v>0</v>
      </c>
      <c r="I37" s="19">
        <v>80</v>
      </c>
    </row>
    <row r="38" spans="1:9">
      <c r="A38" s="36"/>
      <c r="B38" s="1" t="s">
        <v>12</v>
      </c>
      <c r="C38" s="34" t="s">
        <v>13</v>
      </c>
      <c r="D38" s="29"/>
      <c r="E38" s="29"/>
      <c r="F38" s="29"/>
      <c r="G38" s="18">
        <f t="shared" si="2"/>
        <v>0</v>
      </c>
      <c r="H38" s="20">
        <f t="shared" si="3"/>
        <v>0</v>
      </c>
      <c r="I38" s="19">
        <v>80</v>
      </c>
    </row>
    <row r="39" spans="1:9">
      <c r="A39" s="36"/>
      <c r="B39" s="1" t="s">
        <v>12</v>
      </c>
      <c r="C39" s="34" t="s">
        <v>13</v>
      </c>
      <c r="D39" s="29"/>
      <c r="E39" s="29"/>
      <c r="F39" s="29"/>
      <c r="G39" s="18">
        <f t="shared" si="2"/>
        <v>0</v>
      </c>
      <c r="H39" s="20">
        <f t="shared" si="3"/>
        <v>0</v>
      </c>
      <c r="I39" s="19">
        <v>80</v>
      </c>
    </row>
    <row r="40" spans="1:9">
      <c r="A40" s="36"/>
      <c r="B40" s="1" t="s">
        <v>12</v>
      </c>
      <c r="C40" s="34" t="s">
        <v>13</v>
      </c>
      <c r="D40" s="29"/>
      <c r="E40" s="29"/>
      <c r="F40" s="29"/>
      <c r="G40" s="18">
        <f t="shared" si="2"/>
        <v>0</v>
      </c>
      <c r="H40" s="20">
        <f t="shared" si="3"/>
        <v>0</v>
      </c>
      <c r="I40" s="19">
        <v>80</v>
      </c>
    </row>
    <row r="41" spans="1:9">
      <c r="A41" s="37"/>
      <c r="B41" s="1" t="s">
        <v>12</v>
      </c>
      <c r="C41" s="34" t="s">
        <v>13</v>
      </c>
      <c r="D41" s="29"/>
      <c r="E41" s="29"/>
      <c r="F41" s="29"/>
      <c r="G41" s="18">
        <f t="shared" si="2"/>
        <v>0</v>
      </c>
      <c r="H41" s="20">
        <f t="shared" si="3"/>
        <v>0</v>
      </c>
      <c r="I41" s="19">
        <v>80</v>
      </c>
    </row>
    <row r="42" spans="1:9">
      <c r="A42" s="37"/>
      <c r="B42" s="1" t="s">
        <v>12</v>
      </c>
      <c r="C42" s="34" t="s">
        <v>13</v>
      </c>
      <c r="D42" s="29"/>
      <c r="E42" s="29"/>
      <c r="F42" s="29"/>
      <c r="G42" s="18">
        <f t="shared" si="2"/>
        <v>0</v>
      </c>
      <c r="H42" s="20">
        <f t="shared" si="3"/>
        <v>0</v>
      </c>
      <c r="I42" s="19">
        <v>80</v>
      </c>
    </row>
    <row r="43" spans="1:9">
      <c r="A43" s="37"/>
      <c r="B43" s="1" t="s">
        <v>12</v>
      </c>
      <c r="C43" s="34" t="s">
        <v>13</v>
      </c>
      <c r="D43" s="29"/>
      <c r="E43" s="29"/>
      <c r="F43" s="29"/>
      <c r="G43" s="18">
        <f t="shared" si="2"/>
        <v>0</v>
      </c>
      <c r="H43" s="20">
        <f t="shared" si="3"/>
        <v>0</v>
      </c>
      <c r="I43" s="19">
        <v>80</v>
      </c>
    </row>
    <row r="44" spans="1:9">
      <c r="A44" s="37"/>
      <c r="B44" s="1" t="s">
        <v>12</v>
      </c>
      <c r="C44" s="34" t="s">
        <v>13</v>
      </c>
      <c r="D44" s="29"/>
      <c r="E44" s="29"/>
      <c r="F44" s="29"/>
      <c r="G44" s="18">
        <f t="shared" si="2"/>
        <v>0</v>
      </c>
      <c r="H44" s="20">
        <f t="shared" si="3"/>
        <v>0</v>
      </c>
      <c r="I44" s="19">
        <v>80</v>
      </c>
    </row>
    <row r="45" spans="1:9">
      <c r="A45" s="37"/>
      <c r="B45" s="1" t="s">
        <v>12</v>
      </c>
      <c r="C45" s="34" t="s">
        <v>13</v>
      </c>
      <c r="D45" s="30"/>
      <c r="E45" s="30"/>
      <c r="F45" s="30"/>
      <c r="G45" s="18">
        <f t="shared" si="2"/>
        <v>0</v>
      </c>
      <c r="H45" s="20">
        <f t="shared" si="3"/>
        <v>0</v>
      </c>
      <c r="I45" s="19">
        <v>80</v>
      </c>
    </row>
    <row r="46" spans="1:9">
      <c r="A46" s="37"/>
      <c r="B46" s="1" t="s">
        <v>12</v>
      </c>
      <c r="C46" s="34" t="s">
        <v>13</v>
      </c>
      <c r="D46" s="30"/>
      <c r="E46" s="30"/>
      <c r="F46" s="30"/>
      <c r="G46" s="18">
        <f t="shared" si="2"/>
        <v>0</v>
      </c>
      <c r="H46" s="20">
        <f t="shared" si="3"/>
        <v>0</v>
      </c>
      <c r="I46" s="19">
        <v>80</v>
      </c>
    </row>
    <row r="47" spans="1:9">
      <c r="A47" s="37"/>
      <c r="B47" s="1" t="s">
        <v>12</v>
      </c>
      <c r="C47" s="34" t="s">
        <v>13</v>
      </c>
      <c r="D47" s="30"/>
      <c r="E47" s="30"/>
      <c r="F47" s="30"/>
      <c r="G47" s="18">
        <f t="shared" si="2"/>
        <v>0</v>
      </c>
      <c r="H47" s="20">
        <f t="shared" si="3"/>
        <v>0</v>
      </c>
      <c r="I47" s="19">
        <v>80</v>
      </c>
    </row>
    <row r="48" spans="1:9">
      <c r="A48" s="37"/>
      <c r="B48" s="1" t="s">
        <v>12</v>
      </c>
      <c r="C48" s="34" t="s">
        <v>13</v>
      </c>
      <c r="D48" s="30"/>
      <c r="E48" s="30"/>
      <c r="F48" s="30"/>
      <c r="G48" s="18">
        <f t="shared" si="2"/>
        <v>0</v>
      </c>
      <c r="H48" s="20">
        <f t="shared" si="3"/>
        <v>0</v>
      </c>
      <c r="I48" s="19">
        <v>80</v>
      </c>
    </row>
    <row r="49" spans="1:9">
      <c r="A49" s="37"/>
      <c r="B49" s="1" t="s">
        <v>12</v>
      </c>
      <c r="C49" s="34" t="s">
        <v>13</v>
      </c>
      <c r="D49" s="30"/>
      <c r="E49" s="30"/>
      <c r="F49" s="30"/>
      <c r="G49" s="18">
        <f t="shared" si="2"/>
        <v>0</v>
      </c>
      <c r="H49" s="20">
        <f t="shared" si="3"/>
        <v>0</v>
      </c>
      <c r="I49" s="19">
        <v>80</v>
      </c>
    </row>
    <row r="50" spans="1:9">
      <c r="A50" s="37"/>
      <c r="B50" s="1" t="s">
        <v>12</v>
      </c>
      <c r="C50" s="34" t="s">
        <v>13</v>
      </c>
      <c r="D50" s="30"/>
      <c r="E50" s="30"/>
      <c r="F50" s="30"/>
      <c r="G50" s="18">
        <f t="shared" si="2"/>
        <v>0</v>
      </c>
      <c r="H50" s="20">
        <f t="shared" si="3"/>
        <v>0</v>
      </c>
      <c r="I50" s="19">
        <v>80</v>
      </c>
    </row>
    <row r="51" spans="1:9" ht="15" thickBot="1">
      <c r="A51" s="37"/>
      <c r="B51" s="1" t="s">
        <v>12</v>
      </c>
      <c r="C51" s="35" t="s">
        <v>13</v>
      </c>
      <c r="D51" s="31"/>
      <c r="E51" s="31"/>
      <c r="F51" s="31"/>
      <c r="G51" s="18">
        <f t="shared" si="2"/>
        <v>0</v>
      </c>
      <c r="H51" s="21">
        <f t="shared" si="3"/>
        <v>0</v>
      </c>
      <c r="I51" s="19">
        <v>80</v>
      </c>
    </row>
    <row r="52" spans="1:9" ht="15.6" thickTop="1" thickBot="1">
      <c r="A52" s="23"/>
      <c r="B52" s="10" t="s">
        <v>14</v>
      </c>
      <c r="C52" s="40" t="s">
        <v>15</v>
      </c>
      <c r="D52" s="45">
        <f>F52</f>
        <v>0</v>
      </c>
      <c r="E52" s="45">
        <f>F52</f>
        <v>0</v>
      </c>
      <c r="F52" s="13">
        <f>SUM(F32:F51)*0.2</f>
        <v>0</v>
      </c>
      <c r="G52" s="13">
        <f>F52-H52</f>
        <v>0</v>
      </c>
      <c r="H52" s="13">
        <f t="shared" si="3"/>
        <v>0</v>
      </c>
      <c r="I52" s="19">
        <v>80</v>
      </c>
    </row>
    <row r="53" spans="1:9" ht="15" thickBot="1">
      <c r="A53" s="3"/>
      <c r="B53" s="4"/>
      <c r="C53" s="12" t="s">
        <v>16</v>
      </c>
      <c r="D53" s="14">
        <f>SUM(D32:D51,F52)</f>
        <v>0</v>
      </c>
      <c r="E53" s="15">
        <f>SUM(E32:E51,F52)</f>
        <v>0</v>
      </c>
      <c r="F53" s="16">
        <f>SUM(F32:F52)</f>
        <v>0</v>
      </c>
      <c r="G53" s="16">
        <f>SUM(G32:G52)</f>
        <v>0</v>
      </c>
      <c r="H53" s="17">
        <f>SUM(H32:H52)</f>
        <v>0</v>
      </c>
      <c r="I53" s="22"/>
    </row>
    <row r="54" spans="1:9">
      <c r="G54" s="4"/>
      <c r="H54" s="4"/>
      <c r="I54" s="4"/>
    </row>
    <row r="55" spans="1:9">
      <c r="G55" s="4"/>
      <c r="H55" s="4"/>
      <c r="I55" s="4"/>
    </row>
    <row r="56" spans="1:9" ht="18.600000000000001">
      <c r="B56" s="49" t="s">
        <v>17</v>
      </c>
    </row>
    <row r="57" spans="1:9" ht="18.600000000000001">
      <c r="B57" s="54" t="s">
        <v>28</v>
      </c>
      <c r="C57" s="54"/>
      <c r="D57" s="4"/>
      <c r="E57" s="4"/>
      <c r="F57" s="4"/>
      <c r="G57" s="4"/>
      <c r="H57" s="4"/>
    </row>
    <row r="58" spans="1:9" ht="43.5">
      <c r="B58" s="5" t="s">
        <v>6</v>
      </c>
      <c r="C58" s="5" t="s">
        <v>7</v>
      </c>
      <c r="D58" s="5" t="s">
        <v>8</v>
      </c>
      <c r="E58" s="5" t="s">
        <v>19</v>
      </c>
      <c r="F58" s="5" t="s">
        <v>20</v>
      </c>
      <c r="G58" s="6" t="s">
        <v>9</v>
      </c>
      <c r="H58" s="6" t="s">
        <v>21</v>
      </c>
    </row>
    <row r="59" spans="1:9">
      <c r="B59" s="7">
        <f>D53+D28</f>
        <v>0</v>
      </c>
      <c r="C59" s="7">
        <f>E53+E28</f>
        <v>0</v>
      </c>
      <c r="D59" s="7">
        <f>F53+F28</f>
        <v>0</v>
      </c>
      <c r="E59" s="8">
        <f>SUM(F7:F26,F32:F51)</f>
        <v>0</v>
      </c>
      <c r="F59" s="8">
        <f>F27+F52</f>
        <v>0</v>
      </c>
      <c r="G59" s="9">
        <f>G28+G53</f>
        <v>0</v>
      </c>
      <c r="H59" s="9">
        <f>H28+H53</f>
        <v>0</v>
      </c>
    </row>
  </sheetData>
  <sheetProtection formatColumns="0" formatRows="0"/>
  <mergeCells count="2">
    <mergeCell ref="A5:C5"/>
    <mergeCell ref="B57:C57"/>
  </mergeCells>
  <dataValidations count="7">
    <dataValidation type="list" allowBlank="1" showInputMessage="1" showErrorMessage="1" sqref="C60:C88" xr:uid="{372A1A17-8AC3-4516-A1D8-EE1C35EEC877}">
      <formula1>"Stroški nakupa nepremičnin, Stroški gradnje nepremičnin, Stroški opreme in drugih opredmetenih sredstev, Stroški neopredmetenih sredstev, Stroški storitev zunanjih izvajalcev (vključno s komuniciranjem)"</formula1>
    </dataValidation>
    <dataValidation type="list" allowBlank="1" showInputMessage="1" showErrorMessage="1" sqref="B7:B26 B32:B51" xr:uid="{5B48A825-9A88-42A7-9523-1C13973580C4}">
      <formula1>"IZBERI, DEJANSKI STROŠKI"</formula1>
    </dataValidation>
    <dataValidation type="list" allowBlank="1" showInputMessage="1" showErrorMessage="1" sqref="C28 C53" xr:uid="{C5C4FC8F-EC11-4948-9660-54CA72FD4402}">
      <formula1>"SKUPAJ"</formula1>
    </dataValidation>
    <dataValidation type="list" allowBlank="1" showInputMessage="1" showErrorMessage="1" sqref="C27 C52" xr:uid="{333A132C-4F5D-4D6B-9F34-B192C4C290D1}">
      <formula1>"Stroški osebja"</formula1>
    </dataValidation>
    <dataValidation type="list" allowBlank="1" showInputMessage="1" showErrorMessage="1" sqref="C32:C51 C7:C26" xr:uid="{AA650DF0-DE2C-4D3A-BB27-21A2AE32D1DE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I7:I26 I32:I51" xr:uid="{66E867F7-E846-4473-B836-3349B657ABB4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B27 B52" xr:uid="{A596F0DE-C339-4682-8B35-CDA582232D9D}">
      <formula1>"PAVŠALNA STOPNJA"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60A3-D3C4-4E95-BBB6-E1FDB997F75E}">
  <dimension ref="A1:I59"/>
  <sheetViews>
    <sheetView topLeftCell="A34" zoomScale="55" zoomScaleNormal="55" workbookViewId="0">
      <selection activeCell="J50" sqref="J50"/>
    </sheetView>
  </sheetViews>
  <sheetFormatPr defaultRowHeight="14.45"/>
  <cols>
    <col min="1" max="1" width="48.28515625" customWidth="1"/>
    <col min="2" max="2" width="26.140625" customWidth="1"/>
    <col min="3" max="3" width="34.42578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22</v>
      </c>
    </row>
    <row r="4" spans="1:9" ht="18.600000000000001">
      <c r="A4" s="49" t="s">
        <v>1</v>
      </c>
    </row>
    <row r="5" spans="1:9" ht="18.600000000000001">
      <c r="A5" s="53" t="s">
        <v>25</v>
      </c>
      <c r="B5" s="53"/>
      <c r="C5" s="53"/>
    </row>
    <row r="6" spans="1:9" ht="59.45" customHeight="1">
      <c r="A6" s="5" t="s">
        <v>26</v>
      </c>
      <c r="B6" s="26" t="s">
        <v>4</v>
      </c>
      <c r="C6" s="26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6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6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6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6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6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6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6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6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6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7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7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7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7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7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7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7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7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7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7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7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38"/>
      <c r="B27" s="10" t="s">
        <v>14</v>
      </c>
      <c r="C27" s="40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9"/>
      <c r="B28" s="4"/>
      <c r="C28" s="41" t="s">
        <v>16</v>
      </c>
      <c r="D28" s="14">
        <f>SUM(D7:D26,F27)</f>
        <v>0</v>
      </c>
      <c r="E28" s="15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29" spans="1:9">
      <c r="A29" s="39"/>
      <c r="C29" s="42"/>
      <c r="D29" s="24"/>
      <c r="E29" s="24"/>
      <c r="F29" s="3"/>
    </row>
    <row r="30" spans="1:9" ht="18.600000000000001">
      <c r="A30" s="49" t="s">
        <v>1</v>
      </c>
      <c r="C30" s="42"/>
      <c r="D30" s="3"/>
      <c r="E30" s="3"/>
      <c r="F30" s="3"/>
    </row>
    <row r="31" spans="1:9" ht="57.95">
      <c r="A31" s="5" t="s">
        <v>27</v>
      </c>
      <c r="B31" s="28" t="s">
        <v>4</v>
      </c>
      <c r="C31" s="28" t="s">
        <v>5</v>
      </c>
      <c r="D31" s="5" t="s">
        <v>6</v>
      </c>
      <c r="E31" s="5" t="s">
        <v>7</v>
      </c>
      <c r="F31" s="5" t="s">
        <v>8</v>
      </c>
      <c r="G31" s="6" t="s">
        <v>9</v>
      </c>
      <c r="H31" s="6" t="s">
        <v>10</v>
      </c>
      <c r="I31" s="6" t="s">
        <v>11</v>
      </c>
    </row>
    <row r="32" spans="1:9">
      <c r="A32" s="36"/>
      <c r="B32" s="1" t="s">
        <v>12</v>
      </c>
      <c r="C32" s="34" t="s">
        <v>29</v>
      </c>
      <c r="D32" s="29"/>
      <c r="E32" s="29"/>
      <c r="F32" s="29"/>
      <c r="G32" s="18">
        <f>D32-H32</f>
        <v>0</v>
      </c>
      <c r="H32" s="18">
        <f>F32*0.8</f>
        <v>0</v>
      </c>
      <c r="I32" s="19">
        <v>80</v>
      </c>
    </row>
    <row r="33" spans="1:9">
      <c r="A33" s="36"/>
      <c r="B33" s="1" t="s">
        <v>12</v>
      </c>
      <c r="C33" s="34" t="s">
        <v>13</v>
      </c>
      <c r="D33" s="29"/>
      <c r="E33" s="29"/>
      <c r="F33" s="29"/>
      <c r="G33" s="18">
        <f t="shared" ref="G33:G51" si="2">D33-H33</f>
        <v>0</v>
      </c>
      <c r="H33" s="20">
        <f t="shared" ref="H33:H52" si="3">F33*0.8</f>
        <v>0</v>
      </c>
      <c r="I33" s="19">
        <v>80</v>
      </c>
    </row>
    <row r="34" spans="1:9">
      <c r="A34" s="36"/>
      <c r="B34" s="1" t="s">
        <v>12</v>
      </c>
      <c r="C34" s="34" t="s">
        <v>13</v>
      </c>
      <c r="D34" s="29"/>
      <c r="E34" s="29"/>
      <c r="F34" s="29"/>
      <c r="G34" s="18">
        <f t="shared" si="2"/>
        <v>0</v>
      </c>
      <c r="H34" s="20">
        <f t="shared" si="3"/>
        <v>0</v>
      </c>
      <c r="I34" s="19">
        <v>80</v>
      </c>
    </row>
    <row r="35" spans="1:9">
      <c r="A35" s="36"/>
      <c r="B35" s="1" t="s">
        <v>12</v>
      </c>
      <c r="C35" s="34" t="s">
        <v>13</v>
      </c>
      <c r="D35" s="29"/>
      <c r="E35" s="29"/>
      <c r="F35" s="29"/>
      <c r="G35" s="18">
        <f t="shared" si="2"/>
        <v>0</v>
      </c>
      <c r="H35" s="20">
        <f t="shared" si="3"/>
        <v>0</v>
      </c>
      <c r="I35" s="19">
        <v>80</v>
      </c>
    </row>
    <row r="36" spans="1:9">
      <c r="A36" s="36"/>
      <c r="B36" s="1" t="s">
        <v>12</v>
      </c>
      <c r="C36" s="34" t="s">
        <v>13</v>
      </c>
      <c r="D36" s="29"/>
      <c r="E36" s="29"/>
      <c r="F36" s="29"/>
      <c r="G36" s="18">
        <f t="shared" si="2"/>
        <v>0</v>
      </c>
      <c r="H36" s="20">
        <f t="shared" si="3"/>
        <v>0</v>
      </c>
      <c r="I36" s="19">
        <v>80</v>
      </c>
    </row>
    <row r="37" spans="1:9">
      <c r="A37" s="36"/>
      <c r="B37" s="1" t="s">
        <v>12</v>
      </c>
      <c r="C37" s="34" t="s">
        <v>13</v>
      </c>
      <c r="D37" s="29"/>
      <c r="E37" s="29"/>
      <c r="F37" s="29"/>
      <c r="G37" s="18">
        <f t="shared" si="2"/>
        <v>0</v>
      </c>
      <c r="H37" s="20">
        <f t="shared" si="3"/>
        <v>0</v>
      </c>
      <c r="I37" s="19">
        <v>80</v>
      </c>
    </row>
    <row r="38" spans="1:9">
      <c r="A38" s="36"/>
      <c r="B38" s="1" t="s">
        <v>12</v>
      </c>
      <c r="C38" s="34" t="s">
        <v>13</v>
      </c>
      <c r="D38" s="29"/>
      <c r="E38" s="29"/>
      <c r="F38" s="29"/>
      <c r="G38" s="18">
        <f t="shared" si="2"/>
        <v>0</v>
      </c>
      <c r="H38" s="20">
        <f t="shared" si="3"/>
        <v>0</v>
      </c>
      <c r="I38" s="19">
        <v>80</v>
      </c>
    </row>
    <row r="39" spans="1:9">
      <c r="A39" s="36"/>
      <c r="B39" s="1" t="s">
        <v>12</v>
      </c>
      <c r="C39" s="34" t="s">
        <v>13</v>
      </c>
      <c r="D39" s="29"/>
      <c r="E39" s="29"/>
      <c r="F39" s="29"/>
      <c r="G39" s="18">
        <f t="shared" si="2"/>
        <v>0</v>
      </c>
      <c r="H39" s="20">
        <f t="shared" si="3"/>
        <v>0</v>
      </c>
      <c r="I39" s="19">
        <v>80</v>
      </c>
    </row>
    <row r="40" spans="1:9">
      <c r="A40" s="36"/>
      <c r="B40" s="1" t="s">
        <v>12</v>
      </c>
      <c r="C40" s="34" t="s">
        <v>13</v>
      </c>
      <c r="D40" s="29"/>
      <c r="E40" s="29"/>
      <c r="F40" s="29"/>
      <c r="G40" s="18">
        <f t="shared" si="2"/>
        <v>0</v>
      </c>
      <c r="H40" s="20">
        <f t="shared" si="3"/>
        <v>0</v>
      </c>
      <c r="I40" s="19">
        <v>80</v>
      </c>
    </row>
    <row r="41" spans="1:9">
      <c r="A41" s="37"/>
      <c r="B41" s="1" t="s">
        <v>12</v>
      </c>
      <c r="C41" s="34" t="s">
        <v>13</v>
      </c>
      <c r="D41" s="29"/>
      <c r="E41" s="29"/>
      <c r="F41" s="29"/>
      <c r="G41" s="18">
        <f t="shared" si="2"/>
        <v>0</v>
      </c>
      <c r="H41" s="20">
        <f t="shared" si="3"/>
        <v>0</v>
      </c>
      <c r="I41" s="19">
        <v>80</v>
      </c>
    </row>
    <row r="42" spans="1:9">
      <c r="A42" s="37"/>
      <c r="B42" s="1" t="s">
        <v>12</v>
      </c>
      <c r="C42" s="34" t="s">
        <v>13</v>
      </c>
      <c r="D42" s="29"/>
      <c r="E42" s="29"/>
      <c r="F42" s="29"/>
      <c r="G42" s="18">
        <f t="shared" si="2"/>
        <v>0</v>
      </c>
      <c r="H42" s="20">
        <f t="shared" si="3"/>
        <v>0</v>
      </c>
      <c r="I42" s="19">
        <v>80</v>
      </c>
    </row>
    <row r="43" spans="1:9">
      <c r="A43" s="37"/>
      <c r="B43" s="1" t="s">
        <v>12</v>
      </c>
      <c r="C43" s="34" t="s">
        <v>13</v>
      </c>
      <c r="D43" s="29"/>
      <c r="E43" s="29"/>
      <c r="F43" s="29"/>
      <c r="G43" s="18">
        <f t="shared" si="2"/>
        <v>0</v>
      </c>
      <c r="H43" s="20">
        <f t="shared" si="3"/>
        <v>0</v>
      </c>
      <c r="I43" s="19">
        <v>80</v>
      </c>
    </row>
    <row r="44" spans="1:9">
      <c r="A44" s="37"/>
      <c r="B44" s="1" t="s">
        <v>12</v>
      </c>
      <c r="C44" s="34" t="s">
        <v>13</v>
      </c>
      <c r="D44" s="29"/>
      <c r="E44" s="29"/>
      <c r="F44" s="29"/>
      <c r="G44" s="18">
        <f t="shared" si="2"/>
        <v>0</v>
      </c>
      <c r="H44" s="20">
        <f t="shared" si="3"/>
        <v>0</v>
      </c>
      <c r="I44" s="19">
        <v>80</v>
      </c>
    </row>
    <row r="45" spans="1:9">
      <c r="A45" s="37"/>
      <c r="B45" s="1" t="s">
        <v>12</v>
      </c>
      <c r="C45" s="34" t="s">
        <v>13</v>
      </c>
      <c r="D45" s="30"/>
      <c r="E45" s="30"/>
      <c r="F45" s="30"/>
      <c r="G45" s="18">
        <f t="shared" si="2"/>
        <v>0</v>
      </c>
      <c r="H45" s="20">
        <f t="shared" si="3"/>
        <v>0</v>
      </c>
      <c r="I45" s="19">
        <v>80</v>
      </c>
    </row>
    <row r="46" spans="1:9">
      <c r="A46" s="37"/>
      <c r="B46" s="1" t="s">
        <v>12</v>
      </c>
      <c r="C46" s="34" t="s">
        <v>13</v>
      </c>
      <c r="D46" s="30"/>
      <c r="E46" s="30"/>
      <c r="F46" s="30"/>
      <c r="G46" s="18">
        <f t="shared" si="2"/>
        <v>0</v>
      </c>
      <c r="H46" s="20">
        <f t="shared" si="3"/>
        <v>0</v>
      </c>
      <c r="I46" s="19">
        <v>80</v>
      </c>
    </row>
    <row r="47" spans="1:9">
      <c r="A47" s="37"/>
      <c r="B47" s="1" t="s">
        <v>12</v>
      </c>
      <c r="C47" s="34" t="s">
        <v>13</v>
      </c>
      <c r="D47" s="30"/>
      <c r="E47" s="30"/>
      <c r="F47" s="30"/>
      <c r="G47" s="18">
        <f t="shared" si="2"/>
        <v>0</v>
      </c>
      <c r="H47" s="20">
        <f t="shared" si="3"/>
        <v>0</v>
      </c>
      <c r="I47" s="19">
        <v>80</v>
      </c>
    </row>
    <row r="48" spans="1:9">
      <c r="A48" s="37"/>
      <c r="B48" s="1" t="s">
        <v>12</v>
      </c>
      <c r="C48" s="34" t="s">
        <v>13</v>
      </c>
      <c r="D48" s="30"/>
      <c r="E48" s="30"/>
      <c r="F48" s="30"/>
      <c r="G48" s="18">
        <f t="shared" si="2"/>
        <v>0</v>
      </c>
      <c r="H48" s="20">
        <f t="shared" si="3"/>
        <v>0</v>
      </c>
      <c r="I48" s="19">
        <v>80</v>
      </c>
    </row>
    <row r="49" spans="1:9">
      <c r="A49" s="37"/>
      <c r="B49" s="1" t="s">
        <v>12</v>
      </c>
      <c r="C49" s="34" t="s">
        <v>13</v>
      </c>
      <c r="D49" s="30"/>
      <c r="E49" s="30"/>
      <c r="F49" s="30"/>
      <c r="G49" s="18">
        <f t="shared" si="2"/>
        <v>0</v>
      </c>
      <c r="H49" s="20">
        <f t="shared" si="3"/>
        <v>0</v>
      </c>
      <c r="I49" s="19">
        <v>80</v>
      </c>
    </row>
    <row r="50" spans="1:9">
      <c r="A50" s="37"/>
      <c r="B50" s="1" t="s">
        <v>12</v>
      </c>
      <c r="C50" s="34" t="s">
        <v>13</v>
      </c>
      <c r="D50" s="30"/>
      <c r="E50" s="30"/>
      <c r="F50" s="30"/>
      <c r="G50" s="18">
        <f t="shared" si="2"/>
        <v>0</v>
      </c>
      <c r="H50" s="20">
        <f t="shared" si="3"/>
        <v>0</v>
      </c>
      <c r="I50" s="19">
        <v>80</v>
      </c>
    </row>
    <row r="51" spans="1:9" ht="15" thickBot="1">
      <c r="A51" s="37"/>
      <c r="B51" s="1" t="s">
        <v>12</v>
      </c>
      <c r="C51" s="35" t="s">
        <v>13</v>
      </c>
      <c r="D51" s="31"/>
      <c r="E51" s="31"/>
      <c r="F51" s="31"/>
      <c r="G51" s="18">
        <f t="shared" si="2"/>
        <v>0</v>
      </c>
      <c r="H51" s="21">
        <f t="shared" si="3"/>
        <v>0</v>
      </c>
      <c r="I51" s="19">
        <v>80</v>
      </c>
    </row>
    <row r="52" spans="1:9" ht="15.6" thickTop="1" thickBot="1">
      <c r="A52" s="23"/>
      <c r="B52" s="10" t="s">
        <v>14</v>
      </c>
      <c r="C52" s="40" t="s">
        <v>15</v>
      </c>
      <c r="D52" s="45">
        <f>F52</f>
        <v>0</v>
      </c>
      <c r="E52" s="45">
        <f>F52</f>
        <v>0</v>
      </c>
      <c r="F52" s="13">
        <f>SUM(F32:F51)*0.2</f>
        <v>0</v>
      </c>
      <c r="G52" s="13">
        <f>F52-H52</f>
        <v>0</v>
      </c>
      <c r="H52" s="13">
        <f t="shared" si="3"/>
        <v>0</v>
      </c>
      <c r="I52" s="19">
        <v>80</v>
      </c>
    </row>
    <row r="53" spans="1:9" ht="15" thickBot="1">
      <c r="A53" s="3"/>
      <c r="B53" s="4"/>
      <c r="C53" s="12" t="s">
        <v>16</v>
      </c>
      <c r="D53" s="14">
        <f>SUM(D32:D51,F52)</f>
        <v>0</v>
      </c>
      <c r="E53" s="15">
        <f>SUM(E32:E51,F52)</f>
        <v>0</v>
      </c>
      <c r="F53" s="16">
        <f>SUM(F32:F52)</f>
        <v>0</v>
      </c>
      <c r="G53" s="16">
        <f>SUM(G32:G52)</f>
        <v>0</v>
      </c>
      <c r="H53" s="17">
        <f>SUM(H32:H52)</f>
        <v>0</v>
      </c>
      <c r="I53" s="22"/>
    </row>
    <row r="54" spans="1:9">
      <c r="G54" s="4"/>
      <c r="H54" s="4"/>
      <c r="I54" s="4"/>
    </row>
    <row r="55" spans="1:9">
      <c r="G55" s="4"/>
      <c r="H55" s="4"/>
      <c r="I55" s="4"/>
    </row>
    <row r="56" spans="1:9" ht="18.600000000000001">
      <c r="B56" s="49" t="s">
        <v>17</v>
      </c>
    </row>
    <row r="57" spans="1:9" ht="18.600000000000001">
      <c r="B57" s="54" t="s">
        <v>28</v>
      </c>
      <c r="C57" s="54"/>
      <c r="D57" s="4"/>
      <c r="E57" s="4"/>
      <c r="F57" s="4"/>
      <c r="G57" s="4"/>
      <c r="H57" s="4"/>
    </row>
    <row r="58" spans="1:9" ht="43.5">
      <c r="B58" s="5" t="s">
        <v>6</v>
      </c>
      <c r="C58" s="5" t="s">
        <v>7</v>
      </c>
      <c r="D58" s="5" t="s">
        <v>8</v>
      </c>
      <c r="E58" s="5" t="s">
        <v>19</v>
      </c>
      <c r="F58" s="5" t="s">
        <v>20</v>
      </c>
      <c r="G58" s="6" t="s">
        <v>9</v>
      </c>
      <c r="H58" s="6" t="s">
        <v>21</v>
      </c>
    </row>
    <row r="59" spans="1:9">
      <c r="B59" s="7">
        <f>D53+D28</f>
        <v>0</v>
      </c>
      <c r="C59" s="7">
        <f>E53+E28</f>
        <v>0</v>
      </c>
      <c r="D59" s="7">
        <f>F53+F28</f>
        <v>0</v>
      </c>
      <c r="E59" s="8">
        <f>SUM(F7:F26,F32:F51)</f>
        <v>0</v>
      </c>
      <c r="F59" s="8">
        <f>F27+F52</f>
        <v>0</v>
      </c>
      <c r="G59" s="9">
        <f>G28+G53</f>
        <v>0</v>
      </c>
      <c r="H59" s="9">
        <f>H28+H53</f>
        <v>0</v>
      </c>
    </row>
  </sheetData>
  <sheetProtection formatColumns="0" formatRows="0"/>
  <mergeCells count="2">
    <mergeCell ref="A5:C5"/>
    <mergeCell ref="B57:C57"/>
  </mergeCells>
  <dataValidations count="7">
    <dataValidation type="list" allowBlank="1" showInputMessage="1" showErrorMessage="1" sqref="B27 B52" xr:uid="{D3CB3429-C996-4CA3-8F35-E061867A6CB9}">
      <formula1>"PAVŠALNA STOPNJA"</formula1>
    </dataValidation>
    <dataValidation type="list" allowBlank="1" showInputMessage="1" showErrorMessage="1" sqref="I7:I26 I32:I51" xr:uid="{9C980DDD-58A9-4282-94C1-CFDDB084EE2D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C32:C51 C7:C26" xr:uid="{68ECD728-FF92-461C-B9D7-6770F25F85D0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C27 C52" xr:uid="{52FA7C28-4C46-4A8C-B940-7DA09A80E079}">
      <formula1>"Stroški osebja"</formula1>
    </dataValidation>
    <dataValidation type="list" allowBlank="1" showInputMessage="1" showErrorMessage="1" sqref="C28 C53" xr:uid="{CCC0310A-7E19-4FE7-A639-210D73A93DAF}">
      <formula1>"SKUPAJ"</formula1>
    </dataValidation>
    <dataValidation type="list" allowBlank="1" showInputMessage="1" showErrorMessage="1" sqref="B7:B26 B32:B51" xr:uid="{7E726651-7FE2-409E-AB68-C0CABC4E272D}">
      <formula1>"IZBERI, DEJANSKI STROŠKI"</formula1>
    </dataValidation>
    <dataValidation type="list" allowBlank="1" showInputMessage="1" showErrorMessage="1" sqref="C60:C88" xr:uid="{7DB61189-A0A3-4452-BC52-6D6EA9CA90E8}">
      <formula1>"Stroški nakupa nepremičnin, Stroški gradnje nepremičnin, Stroški opreme in drugih opredmetenih sredstev, Stroški neopredmetenih sredstev, Stroški storitev zunanjih izvajalcev (vključno s komuniciranjem)"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358E-32E3-4B94-8F7D-BCCDC36553C5}">
  <dimension ref="A1:I59"/>
  <sheetViews>
    <sheetView zoomScale="55" zoomScaleNormal="55" workbookViewId="0">
      <selection activeCell="B56" sqref="B56"/>
    </sheetView>
  </sheetViews>
  <sheetFormatPr defaultRowHeight="14.45"/>
  <cols>
    <col min="1" max="1" width="48.28515625" customWidth="1"/>
    <col min="2" max="2" width="26.140625" customWidth="1"/>
    <col min="3" max="3" width="34.42578125" customWidth="1"/>
    <col min="4" max="5" width="19.85546875" customWidth="1"/>
    <col min="6" max="6" width="25.140625" customWidth="1"/>
    <col min="7" max="7" width="19.85546875" customWidth="1"/>
    <col min="8" max="8" width="18" customWidth="1"/>
    <col min="9" max="9" width="16.85546875" customWidth="1"/>
  </cols>
  <sheetData>
    <row r="1" spans="1:9" ht="26.1">
      <c r="A1" s="2" t="s">
        <v>22</v>
      </c>
    </row>
    <row r="4" spans="1:9" ht="18.600000000000001">
      <c r="A4" s="49" t="s">
        <v>1</v>
      </c>
    </row>
    <row r="5" spans="1:9" ht="18.600000000000001">
      <c r="A5" s="53" t="s">
        <v>25</v>
      </c>
      <c r="B5" s="53"/>
      <c r="C5" s="53"/>
    </row>
    <row r="6" spans="1:9" ht="59.45" customHeight="1">
      <c r="A6" s="5" t="s">
        <v>26</v>
      </c>
      <c r="B6" s="26" t="s">
        <v>4</v>
      </c>
      <c r="C6" s="26" t="s">
        <v>5</v>
      </c>
      <c r="D6" s="25" t="s">
        <v>6</v>
      </c>
      <c r="E6" s="25" t="s">
        <v>7</v>
      </c>
      <c r="F6" s="25" t="s">
        <v>8</v>
      </c>
      <c r="G6" s="27" t="s">
        <v>9</v>
      </c>
      <c r="H6" s="27" t="s">
        <v>10</v>
      </c>
      <c r="I6" s="27" t="s">
        <v>11</v>
      </c>
    </row>
    <row r="7" spans="1:9">
      <c r="A7" s="36"/>
      <c r="B7" s="1" t="s">
        <v>12</v>
      </c>
      <c r="C7" s="34" t="s">
        <v>13</v>
      </c>
      <c r="D7" s="29"/>
      <c r="E7" s="29"/>
      <c r="F7" s="29"/>
      <c r="G7" s="18">
        <f>D7-H7</f>
        <v>0</v>
      </c>
      <c r="H7" s="18">
        <f>F7*0.8</f>
        <v>0</v>
      </c>
      <c r="I7" s="19">
        <v>80</v>
      </c>
    </row>
    <row r="8" spans="1:9">
      <c r="A8" s="36"/>
      <c r="B8" s="1" t="s">
        <v>12</v>
      </c>
      <c r="C8" s="34" t="s">
        <v>13</v>
      </c>
      <c r="D8" s="29"/>
      <c r="E8" s="29"/>
      <c r="F8" s="29"/>
      <c r="G8" s="18">
        <f t="shared" ref="G8:G26" si="0">D8-H8</f>
        <v>0</v>
      </c>
      <c r="H8" s="20">
        <f t="shared" ref="H8:H27" si="1">F8*0.8</f>
        <v>0</v>
      </c>
      <c r="I8" s="19">
        <v>80</v>
      </c>
    </row>
    <row r="9" spans="1:9">
      <c r="A9" s="36"/>
      <c r="B9" s="1" t="s">
        <v>12</v>
      </c>
      <c r="C9" s="34" t="s">
        <v>13</v>
      </c>
      <c r="D9" s="29"/>
      <c r="E9" s="29"/>
      <c r="F9" s="29"/>
      <c r="G9" s="18">
        <f t="shared" si="0"/>
        <v>0</v>
      </c>
      <c r="H9" s="20">
        <f t="shared" si="1"/>
        <v>0</v>
      </c>
      <c r="I9" s="19">
        <v>80</v>
      </c>
    </row>
    <row r="10" spans="1:9">
      <c r="A10" s="36"/>
      <c r="B10" s="1" t="s">
        <v>12</v>
      </c>
      <c r="C10" s="34" t="s">
        <v>13</v>
      </c>
      <c r="D10" s="29"/>
      <c r="E10" s="29"/>
      <c r="F10" s="29"/>
      <c r="G10" s="18">
        <f t="shared" si="0"/>
        <v>0</v>
      </c>
      <c r="H10" s="20">
        <f t="shared" si="1"/>
        <v>0</v>
      </c>
      <c r="I10" s="19">
        <v>80</v>
      </c>
    </row>
    <row r="11" spans="1:9">
      <c r="A11" s="36"/>
      <c r="B11" s="1" t="s">
        <v>12</v>
      </c>
      <c r="C11" s="34" t="s">
        <v>13</v>
      </c>
      <c r="D11" s="29"/>
      <c r="E11" s="29"/>
      <c r="F11" s="29"/>
      <c r="G11" s="18">
        <f t="shared" si="0"/>
        <v>0</v>
      </c>
      <c r="H11" s="20">
        <f t="shared" si="1"/>
        <v>0</v>
      </c>
      <c r="I11" s="19">
        <v>80</v>
      </c>
    </row>
    <row r="12" spans="1:9">
      <c r="A12" s="36"/>
      <c r="B12" s="1" t="s">
        <v>12</v>
      </c>
      <c r="C12" s="34" t="s">
        <v>13</v>
      </c>
      <c r="D12" s="29"/>
      <c r="E12" s="29"/>
      <c r="F12" s="29"/>
      <c r="G12" s="18">
        <f t="shared" si="0"/>
        <v>0</v>
      </c>
      <c r="H12" s="20">
        <f t="shared" si="1"/>
        <v>0</v>
      </c>
      <c r="I12" s="19">
        <v>80</v>
      </c>
    </row>
    <row r="13" spans="1:9">
      <c r="A13" s="36"/>
      <c r="B13" s="1" t="s">
        <v>12</v>
      </c>
      <c r="C13" s="34" t="s">
        <v>13</v>
      </c>
      <c r="D13" s="29"/>
      <c r="E13" s="29"/>
      <c r="F13" s="29"/>
      <c r="G13" s="18">
        <f t="shared" si="0"/>
        <v>0</v>
      </c>
      <c r="H13" s="20">
        <f t="shared" si="1"/>
        <v>0</v>
      </c>
      <c r="I13" s="19">
        <v>80</v>
      </c>
    </row>
    <row r="14" spans="1:9">
      <c r="A14" s="36"/>
      <c r="B14" s="1" t="s">
        <v>12</v>
      </c>
      <c r="C14" s="34" t="s">
        <v>13</v>
      </c>
      <c r="D14" s="29"/>
      <c r="E14" s="29"/>
      <c r="F14" s="29"/>
      <c r="G14" s="18">
        <f t="shared" si="0"/>
        <v>0</v>
      </c>
      <c r="H14" s="20">
        <f t="shared" si="1"/>
        <v>0</v>
      </c>
      <c r="I14" s="19">
        <v>80</v>
      </c>
    </row>
    <row r="15" spans="1:9">
      <c r="A15" s="36"/>
      <c r="B15" s="1" t="s">
        <v>12</v>
      </c>
      <c r="C15" s="34" t="s">
        <v>13</v>
      </c>
      <c r="D15" s="29"/>
      <c r="E15" s="29"/>
      <c r="F15" s="29"/>
      <c r="G15" s="18">
        <f t="shared" si="0"/>
        <v>0</v>
      </c>
      <c r="H15" s="20">
        <f t="shared" si="1"/>
        <v>0</v>
      </c>
      <c r="I15" s="19">
        <v>80</v>
      </c>
    </row>
    <row r="16" spans="1:9">
      <c r="A16" s="37"/>
      <c r="B16" s="1" t="s">
        <v>12</v>
      </c>
      <c r="C16" s="34" t="s">
        <v>13</v>
      </c>
      <c r="D16" s="29"/>
      <c r="E16" s="29"/>
      <c r="F16" s="29"/>
      <c r="G16" s="18">
        <f t="shared" si="0"/>
        <v>0</v>
      </c>
      <c r="H16" s="20">
        <f t="shared" si="1"/>
        <v>0</v>
      </c>
      <c r="I16" s="19">
        <v>80</v>
      </c>
    </row>
    <row r="17" spans="1:9">
      <c r="A17" s="37"/>
      <c r="B17" s="1" t="s">
        <v>12</v>
      </c>
      <c r="C17" s="34" t="s">
        <v>13</v>
      </c>
      <c r="D17" s="29"/>
      <c r="E17" s="29"/>
      <c r="F17" s="29"/>
      <c r="G17" s="18">
        <f t="shared" si="0"/>
        <v>0</v>
      </c>
      <c r="H17" s="20">
        <f t="shared" si="1"/>
        <v>0</v>
      </c>
      <c r="I17" s="19">
        <v>80</v>
      </c>
    </row>
    <row r="18" spans="1:9">
      <c r="A18" s="37"/>
      <c r="B18" s="1" t="s">
        <v>12</v>
      </c>
      <c r="C18" s="34" t="s">
        <v>13</v>
      </c>
      <c r="D18" s="29"/>
      <c r="E18" s="29"/>
      <c r="F18" s="29"/>
      <c r="G18" s="18">
        <f t="shared" si="0"/>
        <v>0</v>
      </c>
      <c r="H18" s="20">
        <f t="shared" si="1"/>
        <v>0</v>
      </c>
      <c r="I18" s="19">
        <v>80</v>
      </c>
    </row>
    <row r="19" spans="1:9">
      <c r="A19" s="37"/>
      <c r="B19" s="1" t="s">
        <v>12</v>
      </c>
      <c r="C19" s="34" t="s">
        <v>13</v>
      </c>
      <c r="D19" s="29"/>
      <c r="E19" s="29"/>
      <c r="F19" s="29"/>
      <c r="G19" s="18">
        <f t="shared" si="0"/>
        <v>0</v>
      </c>
      <c r="H19" s="20">
        <f t="shared" si="1"/>
        <v>0</v>
      </c>
      <c r="I19" s="19">
        <v>80</v>
      </c>
    </row>
    <row r="20" spans="1:9">
      <c r="A20" s="37"/>
      <c r="B20" s="1" t="s">
        <v>12</v>
      </c>
      <c r="C20" s="34" t="s">
        <v>13</v>
      </c>
      <c r="D20" s="30"/>
      <c r="E20" s="30"/>
      <c r="F20" s="30"/>
      <c r="G20" s="18">
        <f t="shared" si="0"/>
        <v>0</v>
      </c>
      <c r="H20" s="20">
        <f t="shared" si="1"/>
        <v>0</v>
      </c>
      <c r="I20" s="19">
        <v>80</v>
      </c>
    </row>
    <row r="21" spans="1:9">
      <c r="A21" s="37"/>
      <c r="B21" s="1" t="s">
        <v>12</v>
      </c>
      <c r="C21" s="34" t="s">
        <v>13</v>
      </c>
      <c r="D21" s="30"/>
      <c r="E21" s="30"/>
      <c r="F21" s="30"/>
      <c r="G21" s="18">
        <f t="shared" si="0"/>
        <v>0</v>
      </c>
      <c r="H21" s="20">
        <f t="shared" si="1"/>
        <v>0</v>
      </c>
      <c r="I21" s="19">
        <v>80</v>
      </c>
    </row>
    <row r="22" spans="1:9">
      <c r="A22" s="37"/>
      <c r="B22" s="1" t="s">
        <v>12</v>
      </c>
      <c r="C22" s="34" t="s">
        <v>13</v>
      </c>
      <c r="D22" s="30"/>
      <c r="E22" s="30"/>
      <c r="F22" s="30"/>
      <c r="G22" s="18">
        <f t="shared" si="0"/>
        <v>0</v>
      </c>
      <c r="H22" s="20">
        <f t="shared" si="1"/>
        <v>0</v>
      </c>
      <c r="I22" s="19">
        <v>80</v>
      </c>
    </row>
    <row r="23" spans="1:9">
      <c r="A23" s="37"/>
      <c r="B23" s="1" t="s">
        <v>12</v>
      </c>
      <c r="C23" s="34" t="s">
        <v>13</v>
      </c>
      <c r="D23" s="30"/>
      <c r="E23" s="30"/>
      <c r="F23" s="30"/>
      <c r="G23" s="18">
        <f t="shared" si="0"/>
        <v>0</v>
      </c>
      <c r="H23" s="20">
        <f t="shared" si="1"/>
        <v>0</v>
      </c>
      <c r="I23" s="19">
        <v>80</v>
      </c>
    </row>
    <row r="24" spans="1:9">
      <c r="A24" s="37"/>
      <c r="B24" s="1" t="s">
        <v>12</v>
      </c>
      <c r="C24" s="34" t="s">
        <v>13</v>
      </c>
      <c r="D24" s="30"/>
      <c r="E24" s="30"/>
      <c r="F24" s="30"/>
      <c r="G24" s="18">
        <f t="shared" si="0"/>
        <v>0</v>
      </c>
      <c r="H24" s="20">
        <f t="shared" si="1"/>
        <v>0</v>
      </c>
      <c r="I24" s="19">
        <v>80</v>
      </c>
    </row>
    <row r="25" spans="1:9">
      <c r="A25" s="37"/>
      <c r="B25" s="1" t="s">
        <v>12</v>
      </c>
      <c r="C25" s="34" t="s">
        <v>13</v>
      </c>
      <c r="D25" s="30"/>
      <c r="E25" s="30"/>
      <c r="F25" s="30"/>
      <c r="G25" s="18">
        <f t="shared" si="0"/>
        <v>0</v>
      </c>
      <c r="H25" s="20">
        <f t="shared" si="1"/>
        <v>0</v>
      </c>
      <c r="I25" s="19">
        <v>80</v>
      </c>
    </row>
    <row r="26" spans="1:9" ht="15" thickBot="1">
      <c r="A26" s="37"/>
      <c r="B26" s="1" t="s">
        <v>12</v>
      </c>
      <c r="C26" s="35" t="s">
        <v>13</v>
      </c>
      <c r="D26" s="31"/>
      <c r="E26" s="31"/>
      <c r="F26" s="31"/>
      <c r="G26" s="18">
        <f t="shared" si="0"/>
        <v>0</v>
      </c>
      <c r="H26" s="21">
        <f t="shared" si="1"/>
        <v>0</v>
      </c>
      <c r="I26" s="19">
        <v>80</v>
      </c>
    </row>
    <row r="27" spans="1:9" ht="15.6" thickTop="1" thickBot="1">
      <c r="A27" s="38"/>
      <c r="B27" s="10" t="s">
        <v>14</v>
      </c>
      <c r="C27" s="40" t="s">
        <v>15</v>
      </c>
      <c r="D27" s="45">
        <f>F27</f>
        <v>0</v>
      </c>
      <c r="E27" s="45">
        <f>F27</f>
        <v>0</v>
      </c>
      <c r="F27" s="13">
        <f>SUM(F7:F26)*0.2</f>
        <v>0</v>
      </c>
      <c r="G27" s="13">
        <f>F27-H27</f>
        <v>0</v>
      </c>
      <c r="H27" s="13">
        <f t="shared" si="1"/>
        <v>0</v>
      </c>
      <c r="I27" s="19">
        <v>80</v>
      </c>
    </row>
    <row r="28" spans="1:9" ht="15" thickBot="1">
      <c r="A28" s="39"/>
      <c r="B28" s="4"/>
      <c r="C28" s="41" t="s">
        <v>16</v>
      </c>
      <c r="D28" s="14">
        <f>SUM(D7:D26,F27)</f>
        <v>0</v>
      </c>
      <c r="E28" s="15">
        <f>SUM(E7:E26,F27)</f>
        <v>0</v>
      </c>
      <c r="F28" s="16">
        <f>SUM(F7:F27)</f>
        <v>0</v>
      </c>
      <c r="G28" s="16">
        <f>SUM(G7:G27)</f>
        <v>0</v>
      </c>
      <c r="H28" s="17">
        <f>SUM(H7:H27)</f>
        <v>0</v>
      </c>
      <c r="I28" s="3"/>
    </row>
    <row r="29" spans="1:9">
      <c r="A29" s="39"/>
      <c r="C29" s="42"/>
      <c r="D29" s="24"/>
      <c r="E29" s="24"/>
      <c r="F29" s="3"/>
    </row>
    <row r="30" spans="1:9" ht="18.600000000000001">
      <c r="A30" s="49" t="s">
        <v>1</v>
      </c>
      <c r="C30" s="42"/>
      <c r="D30" s="3"/>
      <c r="E30" s="3"/>
      <c r="F30" s="3"/>
    </row>
    <row r="31" spans="1:9" ht="57.95">
      <c r="A31" s="5" t="s">
        <v>27</v>
      </c>
      <c r="B31" s="28" t="s">
        <v>4</v>
      </c>
      <c r="C31" s="28" t="s">
        <v>5</v>
      </c>
      <c r="D31" s="5" t="s">
        <v>6</v>
      </c>
      <c r="E31" s="5" t="s">
        <v>7</v>
      </c>
      <c r="F31" s="5" t="s">
        <v>8</v>
      </c>
      <c r="G31" s="6" t="s">
        <v>9</v>
      </c>
      <c r="H31" s="6" t="s">
        <v>10</v>
      </c>
      <c r="I31" s="6" t="s">
        <v>11</v>
      </c>
    </row>
    <row r="32" spans="1:9">
      <c r="A32" s="36"/>
      <c r="B32" s="1" t="s">
        <v>12</v>
      </c>
      <c r="C32" s="34" t="s">
        <v>13</v>
      </c>
      <c r="D32" s="29"/>
      <c r="E32" s="29"/>
      <c r="F32" s="29"/>
      <c r="G32" s="18">
        <f>D32-H32</f>
        <v>0</v>
      </c>
      <c r="H32" s="18">
        <f>F32*0.8</f>
        <v>0</v>
      </c>
      <c r="I32" s="19">
        <v>80</v>
      </c>
    </row>
    <row r="33" spans="1:9">
      <c r="A33" s="36"/>
      <c r="B33" s="1" t="s">
        <v>12</v>
      </c>
      <c r="C33" s="34" t="s">
        <v>13</v>
      </c>
      <c r="D33" s="29"/>
      <c r="E33" s="29"/>
      <c r="F33" s="29"/>
      <c r="G33" s="18">
        <f t="shared" ref="G33:G51" si="2">D33-H33</f>
        <v>0</v>
      </c>
      <c r="H33" s="20">
        <f t="shared" ref="H33:H52" si="3">F33*0.8</f>
        <v>0</v>
      </c>
      <c r="I33" s="19">
        <v>80</v>
      </c>
    </row>
    <row r="34" spans="1:9">
      <c r="A34" s="36"/>
      <c r="B34" s="1" t="s">
        <v>12</v>
      </c>
      <c r="C34" s="34" t="s">
        <v>13</v>
      </c>
      <c r="D34" s="29"/>
      <c r="E34" s="29"/>
      <c r="F34" s="29"/>
      <c r="G34" s="18">
        <f t="shared" si="2"/>
        <v>0</v>
      </c>
      <c r="H34" s="20">
        <f t="shared" si="3"/>
        <v>0</v>
      </c>
      <c r="I34" s="19">
        <v>80</v>
      </c>
    </row>
    <row r="35" spans="1:9">
      <c r="A35" s="36"/>
      <c r="B35" s="1" t="s">
        <v>12</v>
      </c>
      <c r="C35" s="34" t="s">
        <v>13</v>
      </c>
      <c r="D35" s="29"/>
      <c r="E35" s="29"/>
      <c r="F35" s="29"/>
      <c r="G35" s="18">
        <f t="shared" si="2"/>
        <v>0</v>
      </c>
      <c r="H35" s="20">
        <f t="shared" si="3"/>
        <v>0</v>
      </c>
      <c r="I35" s="19">
        <v>80</v>
      </c>
    </row>
    <row r="36" spans="1:9">
      <c r="A36" s="36"/>
      <c r="B36" s="1" t="s">
        <v>12</v>
      </c>
      <c r="C36" s="34" t="s">
        <v>13</v>
      </c>
      <c r="D36" s="29"/>
      <c r="E36" s="29"/>
      <c r="F36" s="29"/>
      <c r="G36" s="18">
        <f t="shared" si="2"/>
        <v>0</v>
      </c>
      <c r="H36" s="20">
        <f t="shared" si="3"/>
        <v>0</v>
      </c>
      <c r="I36" s="19">
        <v>80</v>
      </c>
    </row>
    <row r="37" spans="1:9">
      <c r="A37" s="36"/>
      <c r="B37" s="1" t="s">
        <v>12</v>
      </c>
      <c r="C37" s="34" t="s">
        <v>13</v>
      </c>
      <c r="D37" s="29"/>
      <c r="E37" s="29"/>
      <c r="F37" s="29"/>
      <c r="G37" s="18">
        <f t="shared" si="2"/>
        <v>0</v>
      </c>
      <c r="H37" s="20">
        <f t="shared" si="3"/>
        <v>0</v>
      </c>
      <c r="I37" s="19">
        <v>80</v>
      </c>
    </row>
    <row r="38" spans="1:9">
      <c r="A38" s="36"/>
      <c r="B38" s="1" t="s">
        <v>12</v>
      </c>
      <c r="C38" s="34" t="s">
        <v>13</v>
      </c>
      <c r="D38" s="29"/>
      <c r="E38" s="29"/>
      <c r="F38" s="29"/>
      <c r="G38" s="18">
        <f t="shared" si="2"/>
        <v>0</v>
      </c>
      <c r="H38" s="20">
        <f t="shared" si="3"/>
        <v>0</v>
      </c>
      <c r="I38" s="19">
        <v>80</v>
      </c>
    </row>
    <row r="39" spans="1:9">
      <c r="A39" s="36"/>
      <c r="B39" s="1" t="s">
        <v>12</v>
      </c>
      <c r="C39" s="34" t="s">
        <v>13</v>
      </c>
      <c r="D39" s="29"/>
      <c r="E39" s="29"/>
      <c r="F39" s="29"/>
      <c r="G39" s="18">
        <f t="shared" si="2"/>
        <v>0</v>
      </c>
      <c r="H39" s="20">
        <f t="shared" si="3"/>
        <v>0</v>
      </c>
      <c r="I39" s="19">
        <v>80</v>
      </c>
    </row>
    <row r="40" spans="1:9">
      <c r="A40" s="36"/>
      <c r="B40" s="1" t="s">
        <v>12</v>
      </c>
      <c r="C40" s="34" t="s">
        <v>13</v>
      </c>
      <c r="D40" s="29"/>
      <c r="E40" s="29"/>
      <c r="F40" s="29"/>
      <c r="G40" s="18">
        <f t="shared" si="2"/>
        <v>0</v>
      </c>
      <c r="H40" s="20">
        <f t="shared" si="3"/>
        <v>0</v>
      </c>
      <c r="I40" s="19">
        <v>80</v>
      </c>
    </row>
    <row r="41" spans="1:9">
      <c r="A41" s="37"/>
      <c r="B41" s="1" t="s">
        <v>12</v>
      </c>
      <c r="C41" s="34" t="s">
        <v>13</v>
      </c>
      <c r="D41" s="29"/>
      <c r="E41" s="29"/>
      <c r="F41" s="29"/>
      <c r="G41" s="18">
        <f t="shared" si="2"/>
        <v>0</v>
      </c>
      <c r="H41" s="20">
        <f t="shared" si="3"/>
        <v>0</v>
      </c>
      <c r="I41" s="19">
        <v>80</v>
      </c>
    </row>
    <row r="42" spans="1:9">
      <c r="A42" s="37"/>
      <c r="B42" s="1" t="s">
        <v>12</v>
      </c>
      <c r="C42" s="34" t="s">
        <v>13</v>
      </c>
      <c r="D42" s="29"/>
      <c r="E42" s="29"/>
      <c r="F42" s="29"/>
      <c r="G42" s="18">
        <f t="shared" si="2"/>
        <v>0</v>
      </c>
      <c r="H42" s="20">
        <f t="shared" si="3"/>
        <v>0</v>
      </c>
      <c r="I42" s="19">
        <v>80</v>
      </c>
    </row>
    <row r="43" spans="1:9">
      <c r="A43" s="37"/>
      <c r="B43" s="1" t="s">
        <v>12</v>
      </c>
      <c r="C43" s="34" t="s">
        <v>13</v>
      </c>
      <c r="D43" s="29"/>
      <c r="E43" s="29"/>
      <c r="F43" s="29"/>
      <c r="G43" s="18">
        <f t="shared" si="2"/>
        <v>0</v>
      </c>
      <c r="H43" s="20">
        <f t="shared" si="3"/>
        <v>0</v>
      </c>
      <c r="I43" s="19">
        <v>80</v>
      </c>
    </row>
    <row r="44" spans="1:9">
      <c r="A44" s="37"/>
      <c r="B44" s="1" t="s">
        <v>12</v>
      </c>
      <c r="C44" s="34" t="s">
        <v>13</v>
      </c>
      <c r="D44" s="29"/>
      <c r="E44" s="29"/>
      <c r="F44" s="29"/>
      <c r="G44" s="18">
        <f t="shared" si="2"/>
        <v>0</v>
      </c>
      <c r="H44" s="20">
        <f t="shared" si="3"/>
        <v>0</v>
      </c>
      <c r="I44" s="19">
        <v>80</v>
      </c>
    </row>
    <row r="45" spans="1:9">
      <c r="A45" s="37"/>
      <c r="B45" s="1" t="s">
        <v>12</v>
      </c>
      <c r="C45" s="34" t="s">
        <v>13</v>
      </c>
      <c r="D45" s="30"/>
      <c r="E45" s="30"/>
      <c r="F45" s="30"/>
      <c r="G45" s="18">
        <f t="shared" si="2"/>
        <v>0</v>
      </c>
      <c r="H45" s="20">
        <f t="shared" si="3"/>
        <v>0</v>
      </c>
      <c r="I45" s="19">
        <v>80</v>
      </c>
    </row>
    <row r="46" spans="1:9">
      <c r="A46" s="37"/>
      <c r="B46" s="1" t="s">
        <v>12</v>
      </c>
      <c r="C46" s="34" t="s">
        <v>13</v>
      </c>
      <c r="D46" s="30"/>
      <c r="E46" s="30"/>
      <c r="F46" s="30"/>
      <c r="G46" s="18">
        <f t="shared" si="2"/>
        <v>0</v>
      </c>
      <c r="H46" s="20">
        <f t="shared" si="3"/>
        <v>0</v>
      </c>
      <c r="I46" s="19">
        <v>80</v>
      </c>
    </row>
    <row r="47" spans="1:9">
      <c r="A47" s="37"/>
      <c r="B47" s="1" t="s">
        <v>12</v>
      </c>
      <c r="C47" s="34" t="s">
        <v>13</v>
      </c>
      <c r="D47" s="30"/>
      <c r="E47" s="30"/>
      <c r="F47" s="30"/>
      <c r="G47" s="18">
        <f t="shared" si="2"/>
        <v>0</v>
      </c>
      <c r="H47" s="20">
        <f t="shared" si="3"/>
        <v>0</v>
      </c>
      <c r="I47" s="19">
        <v>80</v>
      </c>
    </row>
    <row r="48" spans="1:9">
      <c r="A48" s="37"/>
      <c r="B48" s="1" t="s">
        <v>12</v>
      </c>
      <c r="C48" s="34" t="s">
        <v>13</v>
      </c>
      <c r="D48" s="30"/>
      <c r="E48" s="30"/>
      <c r="F48" s="30"/>
      <c r="G48" s="18">
        <f t="shared" si="2"/>
        <v>0</v>
      </c>
      <c r="H48" s="20">
        <f t="shared" si="3"/>
        <v>0</v>
      </c>
      <c r="I48" s="19">
        <v>80</v>
      </c>
    </row>
    <row r="49" spans="1:9">
      <c r="A49" s="37"/>
      <c r="B49" s="1" t="s">
        <v>12</v>
      </c>
      <c r="C49" s="34" t="s">
        <v>13</v>
      </c>
      <c r="D49" s="30"/>
      <c r="E49" s="30"/>
      <c r="F49" s="30"/>
      <c r="G49" s="18">
        <f t="shared" si="2"/>
        <v>0</v>
      </c>
      <c r="H49" s="20">
        <f t="shared" si="3"/>
        <v>0</v>
      </c>
      <c r="I49" s="19">
        <v>80</v>
      </c>
    </row>
    <row r="50" spans="1:9">
      <c r="A50" s="37"/>
      <c r="B50" s="1" t="s">
        <v>12</v>
      </c>
      <c r="C50" s="34" t="s">
        <v>13</v>
      </c>
      <c r="D50" s="30"/>
      <c r="E50" s="30"/>
      <c r="F50" s="30"/>
      <c r="G50" s="18">
        <f t="shared" si="2"/>
        <v>0</v>
      </c>
      <c r="H50" s="20">
        <f t="shared" si="3"/>
        <v>0</v>
      </c>
      <c r="I50" s="19">
        <v>80</v>
      </c>
    </row>
    <row r="51" spans="1:9" ht="15" thickBot="1">
      <c r="A51" s="37"/>
      <c r="B51" s="1" t="s">
        <v>12</v>
      </c>
      <c r="C51" s="35" t="s">
        <v>13</v>
      </c>
      <c r="D51" s="31"/>
      <c r="E51" s="31"/>
      <c r="F51" s="31"/>
      <c r="G51" s="18">
        <f t="shared" si="2"/>
        <v>0</v>
      </c>
      <c r="H51" s="21">
        <f t="shared" si="3"/>
        <v>0</v>
      </c>
      <c r="I51" s="19">
        <v>80</v>
      </c>
    </row>
    <row r="52" spans="1:9" ht="15.6" thickTop="1" thickBot="1">
      <c r="A52" s="23"/>
      <c r="B52" s="10" t="s">
        <v>14</v>
      </c>
      <c r="C52" s="40" t="s">
        <v>15</v>
      </c>
      <c r="D52" s="45">
        <f>F52</f>
        <v>0</v>
      </c>
      <c r="E52" s="45">
        <f>F52</f>
        <v>0</v>
      </c>
      <c r="F52" s="13">
        <f>SUM(F32:F51)*0.2</f>
        <v>0</v>
      </c>
      <c r="G52" s="13">
        <f>F52-H52</f>
        <v>0</v>
      </c>
      <c r="H52" s="13">
        <f t="shared" si="3"/>
        <v>0</v>
      </c>
      <c r="I52" s="19">
        <v>80</v>
      </c>
    </row>
    <row r="53" spans="1:9" ht="15" thickBot="1">
      <c r="A53" s="3"/>
      <c r="B53" s="4"/>
      <c r="C53" s="12" t="s">
        <v>16</v>
      </c>
      <c r="D53" s="14">
        <f>SUM(D32:D51,F52)</f>
        <v>0</v>
      </c>
      <c r="E53" s="15">
        <f>SUM(E32:E51,F52)</f>
        <v>0</v>
      </c>
      <c r="F53" s="16">
        <f>SUM(F32:F52)</f>
        <v>0</v>
      </c>
      <c r="G53" s="16">
        <f>SUM(G32:G52)</f>
        <v>0</v>
      </c>
      <c r="H53" s="17">
        <f>SUM(H32:H52)</f>
        <v>0</v>
      </c>
      <c r="I53" s="22"/>
    </row>
    <row r="54" spans="1:9">
      <c r="G54" s="4"/>
      <c r="H54" s="4"/>
      <c r="I54" s="4"/>
    </row>
    <row r="55" spans="1:9">
      <c r="G55" s="4"/>
      <c r="H55" s="4"/>
      <c r="I55" s="4"/>
    </row>
    <row r="56" spans="1:9" ht="18.600000000000001">
      <c r="B56" s="49" t="s">
        <v>17</v>
      </c>
    </row>
    <row r="57" spans="1:9" ht="18.600000000000001">
      <c r="B57" s="54" t="s">
        <v>28</v>
      </c>
      <c r="C57" s="54"/>
      <c r="D57" s="4"/>
      <c r="E57" s="4"/>
      <c r="F57" s="4"/>
      <c r="G57" s="4"/>
      <c r="H57" s="4"/>
    </row>
    <row r="58" spans="1:9" ht="43.5">
      <c r="B58" s="5" t="s">
        <v>6</v>
      </c>
      <c r="C58" s="5" t="s">
        <v>7</v>
      </c>
      <c r="D58" s="5" t="s">
        <v>8</v>
      </c>
      <c r="E58" s="5" t="s">
        <v>19</v>
      </c>
      <c r="F58" s="5" t="s">
        <v>20</v>
      </c>
      <c r="G58" s="6" t="s">
        <v>9</v>
      </c>
      <c r="H58" s="6" t="s">
        <v>21</v>
      </c>
    </row>
    <row r="59" spans="1:9">
      <c r="B59" s="7">
        <f>D53+D28</f>
        <v>0</v>
      </c>
      <c r="C59" s="7">
        <f>E53+E28</f>
        <v>0</v>
      </c>
      <c r="D59" s="7">
        <f>F53+F28</f>
        <v>0</v>
      </c>
      <c r="E59" s="8">
        <f>SUM(F7:F26,F32:F51)</f>
        <v>0</v>
      </c>
      <c r="F59" s="8">
        <f>F27+F52</f>
        <v>0</v>
      </c>
      <c r="G59" s="9">
        <f>G28+G53</f>
        <v>0</v>
      </c>
      <c r="H59" s="9">
        <f>H28+H53</f>
        <v>0</v>
      </c>
    </row>
  </sheetData>
  <sheetProtection formatColumns="0" formatRows="0"/>
  <mergeCells count="2">
    <mergeCell ref="A5:C5"/>
    <mergeCell ref="B57:C57"/>
  </mergeCells>
  <dataValidations count="7">
    <dataValidation type="list" allowBlank="1" showInputMessage="1" showErrorMessage="1" sqref="C60:C88" xr:uid="{9543FE8C-373E-4E8E-B55B-F5E9FAF2E535}">
      <formula1>"Stroški nakupa nepremičnin, Stroški gradnje nepremičnin, Stroški opreme in drugih opredmetenih sredstev, Stroški neopredmetenih sredstev, Stroški storitev zunanjih izvajalcev (vključno s komuniciranjem)"</formula1>
    </dataValidation>
    <dataValidation type="list" allowBlank="1" showInputMessage="1" showErrorMessage="1" sqref="B7:B26 B32:B51" xr:uid="{A3249390-5B1F-4E3E-8934-C04316B9C0D3}">
      <formula1>"IZBERI, DEJANSKI STROŠKI"</formula1>
    </dataValidation>
    <dataValidation type="list" allowBlank="1" showInputMessage="1" showErrorMessage="1" sqref="C28 C53" xr:uid="{8BB7E5C8-39E7-4E1F-8276-B34775ACDC63}">
      <formula1>"SKUPAJ"</formula1>
    </dataValidation>
    <dataValidation type="list" allowBlank="1" showInputMessage="1" showErrorMessage="1" sqref="C27 C52" xr:uid="{4DECC23E-0871-4ACC-A923-CE341FD34D89}">
      <formula1>"Stroški osebja"</formula1>
    </dataValidation>
    <dataValidation type="list" allowBlank="1" showInputMessage="1" showErrorMessage="1" sqref="C32:C51 C7:C26" xr:uid="{17253AEA-4FD8-42D1-8FAA-7CB39D2B7DF6}">
      <formula1>"IZBERI, Stroški nakupa nepremičnin, Stroški gradnje nepremičnin, Stroški opreme in drugih opredmetenih sredstev, Stroški neopredmetenih sredstev, Stroški storitev zunanjih izvajalcev (vključno s komuniciranjem),"</formula1>
    </dataValidation>
    <dataValidation type="list" allowBlank="1" showInputMessage="1" showErrorMessage="1" sqref="I7:I26 I32:I51" xr:uid="{B4EFDF67-4932-4EED-8477-45E776CC1FEF}">
      <mc:AlternateContent xmlns:x12ac="http://schemas.microsoft.com/office/spreadsheetml/2011/1/ac" xmlns:mc="http://schemas.openxmlformats.org/markup-compatibility/2006">
        <mc:Choice Requires="x12ac">
          <x12ac:list>"80,00"</x12ac:list>
        </mc:Choice>
        <mc:Fallback>
          <formula1>"80,00"</formula1>
        </mc:Fallback>
      </mc:AlternateContent>
    </dataValidation>
    <dataValidation type="list" allowBlank="1" showInputMessage="1" showErrorMessage="1" sqref="B27 B52" xr:uid="{3798F5B3-05B3-45A3-9CCD-AFF5B1C3D772}">
      <formula1>"PAVŠALNA STOPNJA"</formula1>
    </dataValidation>
  </dataValidations>
  <pageMargins left="0.7" right="0.7" top="0.75" bottom="0.75" header="0.3" footer="0.3"/>
  <pageSetup paperSize="9" scale="3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C3F21ABC81C841A3696F80BD70E098" ma:contentTypeVersion="17" ma:contentTypeDescription="Ustvari nov dokument." ma:contentTypeScope="" ma:versionID="c6f9e2edf8c650af5439df79ae124cea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9b4f34e9a29397d291d2512307cc46e3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BBE7A-FE06-4EA1-A1F2-30FB9C7B0FE2}"/>
</file>

<file path=customXml/itemProps2.xml><?xml version="1.0" encoding="utf-8"?>
<ds:datastoreItem xmlns:ds="http://schemas.openxmlformats.org/officeDocument/2006/customXml" ds:itemID="{C4AF91E7-AAFC-4CA2-9A71-4E89D9792888}"/>
</file>

<file path=customXml/itemProps3.xml><?xml version="1.0" encoding="utf-8"?>
<ds:datastoreItem xmlns:ds="http://schemas.openxmlformats.org/officeDocument/2006/customXml" ds:itemID="{593E6119-1491-41FD-9241-86A8B315B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MJU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Laznik</dc:creator>
  <cp:keywords/>
  <dc:description/>
  <cp:lastModifiedBy>Jasmina Pungartnik</cp:lastModifiedBy>
  <cp:revision/>
  <dcterms:created xsi:type="dcterms:W3CDTF">2024-02-16T08:43:38Z</dcterms:created>
  <dcterms:modified xsi:type="dcterms:W3CDTF">2026-07-31T10:00:46Z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  <property fmtid="{D5CDD505-2E9C-101B-9397-08002B2CF9AE}" pid="3" name="MediaServiceImageTags">
    <vt:lpwstr/>
  </property>
</Properties>
</file>